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05" windowWidth="11715" windowHeight="9120"/>
  </bookViews>
  <sheets>
    <sheet name="Sheet1" sheetId="1" r:id="rId1"/>
  </sheets>
  <definedNames>
    <definedName name="_xlnm.Print_Titles" localSheetId="0">Sheet1!$2:$7</definedName>
  </definedNames>
  <calcPr calcId="124519" fullCalcOnLoad="1"/>
</workbook>
</file>

<file path=xl/calcChain.xml><?xml version="1.0" encoding="utf-8"?>
<calcChain xmlns="http://schemas.openxmlformats.org/spreadsheetml/2006/main">
  <c r="Q429" i="1"/>
  <c r="Q426"/>
  <c r="Q423"/>
  <c r="Q420"/>
  <c r="Q417"/>
  <c r="P63"/>
  <c r="H63"/>
  <c r="Q356"/>
  <c r="H242"/>
  <c r="I241"/>
  <c r="H241"/>
  <c r="I240"/>
  <c r="H240"/>
  <c r="H434"/>
  <c r="I433"/>
  <c r="H433"/>
  <c r="C41"/>
  <c r="C35"/>
</calcChain>
</file>

<file path=xl/comments1.xml><?xml version="1.0" encoding="utf-8"?>
<comments xmlns="http://schemas.openxmlformats.org/spreadsheetml/2006/main">
  <authors>
    <author>Administrator</author>
  </authors>
  <commentList>
    <comment ref="C199" authorId="0">
      <text>
        <r>
          <rPr>
            <b/>
            <sz val="9"/>
            <rFont val="宋体"/>
            <charset val="134"/>
          </rPr>
          <t>Administrator:</t>
        </r>
        <r>
          <rPr>
            <sz val="9"/>
            <rFont val="宋体"/>
            <charset val="134"/>
          </rPr>
          <t xml:space="preserve">
原综合单价330</t>
        </r>
      </text>
    </comment>
  </commentList>
</comments>
</file>

<file path=xl/sharedStrings.xml><?xml version="1.0" encoding="utf-8"?>
<sst xmlns="http://schemas.openxmlformats.org/spreadsheetml/2006/main" count="2209" uniqueCount="835">
  <si>
    <t>饭店名称</t>
  </si>
  <si>
    <t>星级</t>
  </si>
  <si>
    <t>套间</t>
    <phoneticPr fontId="3" type="noConversion"/>
  </si>
  <si>
    <t>地址</t>
  </si>
  <si>
    <t>备注</t>
  </si>
  <si>
    <t>房型</t>
  </si>
  <si>
    <t>大会议室</t>
  </si>
  <si>
    <t>中会议室</t>
  </si>
  <si>
    <t>小会议室</t>
  </si>
  <si>
    <t>党政机关会议定点场所及协议价格表</t>
    <phoneticPr fontId="3" type="noConversion"/>
  </si>
  <si>
    <t>所在城市</t>
    <phoneticPr fontId="3" type="noConversion"/>
  </si>
  <si>
    <t>发票开具单位名称</t>
    <phoneticPr fontId="3" type="noConversion"/>
  </si>
  <si>
    <t>分类价格标准</t>
    <phoneticPr fontId="3" type="noConversion"/>
  </si>
  <si>
    <t>前台订房电话</t>
    <phoneticPr fontId="3" type="noConversion"/>
  </si>
  <si>
    <t>联系人及电话</t>
    <phoneticPr fontId="3" type="noConversion"/>
  </si>
  <si>
    <t>客房（价格：元/间、天）</t>
    <phoneticPr fontId="3" type="noConversion"/>
  </si>
  <si>
    <t>会议室（数量：间；价格：元/间、半天）</t>
    <phoneticPr fontId="3" type="noConversion"/>
  </si>
  <si>
    <t>伙食费（每人每天或单餐*元）</t>
    <phoneticPr fontId="3" type="noConversion"/>
  </si>
  <si>
    <t>姓名</t>
    <phoneticPr fontId="3" type="noConversion"/>
  </si>
  <si>
    <t>手机</t>
    <phoneticPr fontId="3" type="noConversion"/>
  </si>
  <si>
    <t>总间数</t>
    <phoneticPr fontId="3" type="noConversion"/>
  </si>
  <si>
    <t>协议间数</t>
    <phoneticPr fontId="3" type="noConversion"/>
  </si>
  <si>
    <t>门市价</t>
    <phoneticPr fontId="3" type="noConversion"/>
  </si>
  <si>
    <t>协议价</t>
    <phoneticPr fontId="3" type="noConversion"/>
  </si>
  <si>
    <t>是否含早餐（是/否）</t>
    <phoneticPr fontId="3" type="noConversion"/>
  </si>
  <si>
    <t>类型</t>
    <phoneticPr fontId="3" type="noConversion"/>
  </si>
  <si>
    <t>容纳人数</t>
    <phoneticPr fontId="3" type="noConversion"/>
  </si>
  <si>
    <t>每人每天协议价格</t>
    <phoneticPr fontId="3" type="noConversion"/>
  </si>
  <si>
    <t>单餐每人协议价格</t>
    <phoneticPr fontId="3" type="noConversion"/>
  </si>
  <si>
    <t>早餐</t>
    <phoneticPr fontId="3" type="noConversion"/>
  </si>
  <si>
    <t>中餐</t>
    <phoneticPr fontId="3" type="noConversion"/>
  </si>
  <si>
    <t>晚餐</t>
    <phoneticPr fontId="3" type="noConversion"/>
  </si>
  <si>
    <t>是</t>
    <phoneticPr fontId="3" type="noConversion"/>
  </si>
  <si>
    <t>崂山区苗岭路9-2号</t>
  </si>
  <si>
    <t>王清卫</t>
  </si>
  <si>
    <t>0532-88965111</t>
  </si>
  <si>
    <t>青岛湛山花园酒店</t>
  </si>
  <si>
    <t>东海一路25号</t>
  </si>
  <si>
    <t>0532-68899888</t>
  </si>
  <si>
    <t>姜楠</t>
  </si>
  <si>
    <t>青岛气象局青岛气象职工度假村</t>
  </si>
  <si>
    <t>青岛市崂山区东海东路87号</t>
  </si>
  <si>
    <t>0532-88011231  0532-86662661</t>
  </si>
  <si>
    <t>孔宪顺</t>
  </si>
  <si>
    <t>青岛海林山庄有限公司</t>
  </si>
  <si>
    <t>崂山区海安路24号</t>
  </si>
  <si>
    <t>郭磊</t>
  </si>
  <si>
    <t>山海关路19号</t>
  </si>
  <si>
    <t>0532-82039666</t>
  </si>
  <si>
    <t>杨清</t>
  </si>
  <si>
    <t>青岛花园大酒店</t>
  </si>
  <si>
    <t>国务院国资委青岛培训中心</t>
  </si>
  <si>
    <t>青岛市彰化路6号</t>
  </si>
  <si>
    <t>车晓明</t>
  </si>
  <si>
    <t>青岛海大学术交流中心</t>
  </si>
  <si>
    <t>15-80</t>
  </si>
  <si>
    <t>青岛市市南区红岛路8号</t>
  </si>
  <si>
    <t>孙蕾蕾 张博</t>
  </si>
  <si>
    <t>13553003765 15820035146</t>
  </si>
  <si>
    <t>青岛华侨国际饭店</t>
  </si>
  <si>
    <t>套间</t>
  </si>
  <si>
    <t>青岛市市南区香港中路41号</t>
  </si>
  <si>
    <t>0532-88695923</t>
  </si>
  <si>
    <t>王丽</t>
  </si>
  <si>
    <t>单间</t>
  </si>
  <si>
    <t>标准间</t>
  </si>
  <si>
    <t>青岛致远楼宾馆</t>
  </si>
  <si>
    <t>728/688</t>
  </si>
  <si>
    <t>80-90</t>
  </si>
  <si>
    <t>20-30</t>
  </si>
  <si>
    <t>珠海路1号</t>
  </si>
  <si>
    <t>0532-85967888</t>
  </si>
  <si>
    <t>林媛媛 张建华</t>
  </si>
  <si>
    <t>青岛八大关锦绣园酒店</t>
  </si>
  <si>
    <t>青岛市市南区黄海路8号</t>
  </si>
  <si>
    <t>0532-89073288</t>
  </si>
  <si>
    <t>张弨</t>
  </si>
  <si>
    <t>青岛市华侨旅游侨汇服务公司商务酒店</t>
  </si>
  <si>
    <t>青岛市市南区香港西路77号</t>
  </si>
  <si>
    <t>0532-68877999</t>
  </si>
  <si>
    <t>陈百</t>
  </si>
  <si>
    <t>青岛海关总署青岛教育培训基地</t>
  </si>
  <si>
    <t>青岛市市南区宁夏路319号</t>
  </si>
  <si>
    <t>戴乐</t>
  </si>
  <si>
    <t>四星</t>
  </si>
  <si>
    <t>香港东路217号</t>
  </si>
  <si>
    <t>颜秉龙</t>
  </si>
  <si>
    <t>青岛邮电疗养院（青岛海滨花园大酒店有限公司）</t>
  </si>
  <si>
    <t>青岛邮电疗养院</t>
  </si>
  <si>
    <t>青岛市市南区彰化路4号</t>
  </si>
  <si>
    <t>0532-83995860</t>
  </si>
  <si>
    <t>邵立卫</t>
  </si>
  <si>
    <t>青岛望海轩酒店有限公司</t>
  </si>
  <si>
    <t>青岛市同安路189号</t>
  </si>
  <si>
    <t>蒲华</t>
  </si>
  <si>
    <t>中国石化集团胜利石油管理局青岛疗养院（胜利油田青岛培训中心）</t>
  </si>
  <si>
    <t>青岛市市南区台湾路4号</t>
  </si>
  <si>
    <t>0532-66702808</t>
  </si>
  <si>
    <t>魏洪国</t>
  </si>
  <si>
    <t>青岛市市北区</t>
  </si>
  <si>
    <t>青岛天瑞星空酒店管理有限公司</t>
  </si>
  <si>
    <t>五星</t>
  </si>
  <si>
    <t>市北区延吉路76号天瑞星空酒店销售部</t>
  </si>
  <si>
    <t>0532-66008888</t>
  </si>
  <si>
    <t>李伟</t>
  </si>
  <si>
    <t>青岛市市南区</t>
  </si>
  <si>
    <t>青岛汇泉王朝大饭店</t>
  </si>
  <si>
    <t>青岛汇泉王朝大饭店有限公司</t>
  </si>
  <si>
    <t>2780+15%</t>
  </si>
  <si>
    <t>450/200</t>
  </si>
  <si>
    <t>20000/15000</t>
  </si>
  <si>
    <t>10000/8000</t>
  </si>
  <si>
    <t>市南区南海路9号</t>
  </si>
  <si>
    <t>0532-82999888</t>
  </si>
  <si>
    <t>王晓黎</t>
  </si>
  <si>
    <t>2260+15%</t>
  </si>
  <si>
    <t>青岛府新大厦</t>
  </si>
  <si>
    <t>青岛市闽江路5号</t>
  </si>
  <si>
    <t>0532-85915868</t>
  </si>
  <si>
    <t>山东山孚大酒店有限公司</t>
  </si>
  <si>
    <t>市南区香港中路96号</t>
  </si>
  <si>
    <t>0532-83993888</t>
  </si>
  <si>
    <t>青岛豪森府邸国际酒店</t>
  </si>
  <si>
    <t>青岛豪森府邸国际酒店有限公司</t>
  </si>
  <si>
    <t>市南区香港中路10号B座</t>
  </si>
  <si>
    <t>0532-85030909</t>
  </si>
  <si>
    <t>青岛颐中皇冠假日酒店</t>
  </si>
  <si>
    <t>青岛颐中国际大酒店有限公司颐中皇冠假日酒店</t>
  </si>
  <si>
    <t>青岛市香港中路76号</t>
  </si>
  <si>
    <t>0532-85738888</t>
  </si>
  <si>
    <t>青岛丽天大酒店有限公司</t>
  </si>
  <si>
    <t>青岛市市南区香港西路87号</t>
  </si>
  <si>
    <t>0532-83999797</t>
  </si>
  <si>
    <t>王婷</t>
  </si>
  <si>
    <t>青岛饭店集团股份有限公司青岛饭店</t>
  </si>
  <si>
    <t>三星</t>
  </si>
  <si>
    <t>香港中路66号</t>
  </si>
  <si>
    <t>0532-85781888</t>
  </si>
  <si>
    <t>青岛东晖国际大酒店</t>
  </si>
  <si>
    <t>青岛东晖育乐有限公司</t>
  </si>
  <si>
    <t>市南区山东路39号</t>
  </si>
  <si>
    <t>0532-85814688</t>
  </si>
  <si>
    <t>10-60</t>
  </si>
  <si>
    <t>青岛市财政干部教育中心</t>
  </si>
  <si>
    <t>市南区湛山二路3号</t>
  </si>
  <si>
    <t>0532-83867188</t>
  </si>
  <si>
    <t>张杨</t>
  </si>
  <si>
    <t>三人间</t>
  </si>
  <si>
    <t>青岛惠国宾馆</t>
  </si>
  <si>
    <t>青岛市市南区巫峡路32号</t>
  </si>
  <si>
    <t>0532-82660266</t>
  </si>
  <si>
    <t>于靓</t>
  </si>
  <si>
    <t>青岛德宝花园大酒店</t>
  </si>
  <si>
    <t>财政干部青岛休养陆院</t>
  </si>
  <si>
    <t>青岛市市南区香港中路122号</t>
  </si>
  <si>
    <t>0532-80909898</t>
  </si>
  <si>
    <t>刘文晶</t>
  </si>
  <si>
    <t>青岛董家口大酒店有限公司</t>
  </si>
  <si>
    <t>青岛市黄岛区泊里镇红石路7号</t>
  </si>
  <si>
    <t>0532-85117888</t>
  </si>
  <si>
    <t>高绪杰</t>
  </si>
  <si>
    <t>利群集团胶南德泰酒店有限公司</t>
  </si>
  <si>
    <t>凤凰山路167号</t>
  </si>
  <si>
    <t>0532-85185222</t>
  </si>
  <si>
    <t>青岛黄岛蓝海大饭店有限公司</t>
  </si>
  <si>
    <t>套房</t>
  </si>
  <si>
    <t>青岛经济开发区长江西路66号</t>
  </si>
  <si>
    <t>0532-86986666</t>
  </si>
  <si>
    <t>无</t>
  </si>
  <si>
    <t>青岛嘉禾润泽酒店</t>
  </si>
  <si>
    <t>青岛嘉禾润泽酒店有限公司</t>
  </si>
  <si>
    <t>青岛经济开发区长江东路319号</t>
  </si>
  <si>
    <t>0532-86106888</t>
  </si>
  <si>
    <t>郝守武</t>
  </si>
  <si>
    <t>青岛海都大酒店</t>
  </si>
  <si>
    <t>青岛海都大酒店有限公司</t>
  </si>
  <si>
    <t>长江中路218号</t>
  </si>
  <si>
    <t>尚彩霞</t>
  </si>
  <si>
    <t>青岛市黄岛区迎宾馆</t>
  </si>
  <si>
    <t>挂三星级</t>
  </si>
  <si>
    <t>黄岛区长江中路379号</t>
  </si>
  <si>
    <t>赵鸿翔</t>
  </si>
  <si>
    <t>60—246</t>
  </si>
  <si>
    <t>20—30</t>
  </si>
  <si>
    <t>青岛都源怡和大酒店</t>
  </si>
  <si>
    <t>青岛都源怡和大酒店有限公司</t>
  </si>
  <si>
    <t>挂牌四星级酒店</t>
  </si>
  <si>
    <t>黄岛区长江中路459号</t>
  </si>
  <si>
    <t>李秀艳</t>
  </si>
  <si>
    <t>单人间</t>
  </si>
  <si>
    <t>青岛宏程粤海酒店</t>
  </si>
  <si>
    <t>青岛宏程粤海酒店有限公司</t>
  </si>
  <si>
    <t>四星级</t>
  </si>
  <si>
    <t>不含</t>
  </si>
  <si>
    <t>0532-81138766</t>
  </si>
  <si>
    <t>沈纪旺</t>
  </si>
  <si>
    <t>青岛海西大酒店</t>
  </si>
  <si>
    <t>黄岛区海
滨大道2999号</t>
  </si>
  <si>
    <t>王玉芬</t>
  </si>
  <si>
    <t>青岛宏运大酒店有限公司</t>
  </si>
  <si>
    <t>/</t>
  </si>
  <si>
    <t>青岛开发区香江路227号</t>
  </si>
  <si>
    <t>武风成</t>
  </si>
  <si>
    <t>青岛宏运东都大酒店有限公司</t>
  </si>
  <si>
    <t>青岛经济技术开发区长江中路118号</t>
  </si>
  <si>
    <t>崔娟</t>
  </si>
  <si>
    <t>青岛金凤凰花园酒店</t>
  </si>
  <si>
    <t>金沙滩景区2号路东</t>
  </si>
  <si>
    <t>仲维上</t>
  </si>
  <si>
    <t>青岛东方梅地亚酒店</t>
  </si>
  <si>
    <t>青岛开发区阿里山路11号</t>
  </si>
  <si>
    <t>张力</t>
  </si>
  <si>
    <t>马国旗</t>
  </si>
  <si>
    <t>30-60</t>
  </si>
  <si>
    <t>青岛银沙滩至尊度假酒店有限公司</t>
  </si>
  <si>
    <t>银沙滩路178号</t>
  </si>
  <si>
    <t>0532-58886666</t>
  </si>
  <si>
    <t>贾亮</t>
  </si>
  <si>
    <t>青岛颐瑞凯莱酒店有限公司</t>
  </si>
  <si>
    <t>准四星</t>
  </si>
  <si>
    <t>大连路577号</t>
  </si>
  <si>
    <t>张冠汝</t>
  </si>
  <si>
    <t>青岛西海岸酒店管理有限公司</t>
  </si>
  <si>
    <t>长江中路
230号</t>
  </si>
  <si>
    <t>0532-68055588</t>
  </si>
  <si>
    <t>柴梅</t>
  </si>
  <si>
    <t>青岛市</t>
    <phoneticPr fontId="3" type="noConversion"/>
  </si>
  <si>
    <t>青岛蓝海大饭店</t>
    <phoneticPr fontId="3" type="noConversion"/>
  </si>
  <si>
    <t>青岛蓝海大饭店有限公司</t>
    <phoneticPr fontId="3" type="noConversion"/>
  </si>
  <si>
    <t>青岛崂山区</t>
  </si>
  <si>
    <t>青岛东方饭店有限公司</t>
  </si>
  <si>
    <t>青岛东方饭店有限公司东方之星酒店</t>
  </si>
  <si>
    <t>否</t>
  </si>
  <si>
    <t>青岛市崂山区   银川东路3号</t>
  </si>
  <si>
    <t xml:space="preserve">8286 5888
</t>
  </si>
  <si>
    <t>侯乘胜</t>
  </si>
  <si>
    <t>其他费用100元/人、天</t>
  </si>
  <si>
    <t>青岛海天大酒店有限公司</t>
  </si>
  <si>
    <t xml:space="preserve">青岛海天大酒店有限公司海天体育中心酒店（青岛海天大酒店有限公司海天大剧院酒店）
</t>
  </si>
  <si>
    <t>200-260</t>
  </si>
  <si>
    <t xml:space="preserve">青岛市崂山区   海尔路55号           （青岛市崂山区  云岭路5号）
</t>
  </si>
  <si>
    <t xml:space="preserve">
80662266
</t>
  </si>
  <si>
    <t xml:space="preserve">姜鹏             万栋
</t>
  </si>
  <si>
    <t xml:space="preserve">18253281860         13708988986
</t>
  </si>
  <si>
    <t>80-180</t>
  </si>
  <si>
    <t>16-50</t>
  </si>
  <si>
    <t>青岛金谷旅游发展有限公司世园假日酒店</t>
  </si>
  <si>
    <t>准四</t>
  </si>
  <si>
    <t>崂山区天水路2号</t>
  </si>
  <si>
    <t>0532-66757888</t>
  </si>
  <si>
    <t>高岩</t>
  </si>
  <si>
    <t xml:space="preserve">青岛麒麟皇冠大酒店管理有限公司
</t>
  </si>
  <si>
    <t>青岛麒麟皇冠大酒店管理有限公司</t>
  </si>
  <si>
    <t xml:space="preserve">8889 1888
</t>
  </si>
  <si>
    <t xml:space="preserve">王永刚
</t>
  </si>
  <si>
    <t xml:space="preserve">15763976721
</t>
  </si>
  <si>
    <t>其他费用120元/人、天</t>
  </si>
  <si>
    <t>20-40</t>
  </si>
  <si>
    <t>青岛远洋对外劳务合作有限公司</t>
  </si>
  <si>
    <t>是</t>
  </si>
  <si>
    <t xml:space="preserve">崂山区北宅大崂观
青远山庄
</t>
  </si>
  <si>
    <t>8705  2266</t>
  </si>
  <si>
    <t>宋大勇</t>
  </si>
  <si>
    <t>其他费用20元/人、天</t>
  </si>
  <si>
    <t xml:space="preserve">青岛远洋房地产开发有限公司青岛远洋大酒店
</t>
  </si>
  <si>
    <t xml:space="preserve">秦岭路18号
</t>
  </si>
  <si>
    <t>8096
9999</t>
  </si>
  <si>
    <t>王君</t>
  </si>
  <si>
    <t xml:space="preserve">13853268811
</t>
  </si>
  <si>
    <t>黄岛（保税区）</t>
    <phoneticPr fontId="3" type="noConversion"/>
  </si>
  <si>
    <t>康大豪生大酒店</t>
    <phoneticPr fontId="11" type="noConversion"/>
  </si>
  <si>
    <t>青岛康大世纪置业有限公司（康大豪生大酒店）</t>
    <phoneticPr fontId="11" type="noConversion"/>
  </si>
  <si>
    <t>五星</t>
    <phoneticPr fontId="11" type="noConversion"/>
  </si>
  <si>
    <t>套间</t>
    <phoneticPr fontId="11" type="noConversion"/>
  </si>
  <si>
    <t>是</t>
    <phoneticPr fontId="11" type="noConversion"/>
  </si>
  <si>
    <t>长江西路157号</t>
    <phoneticPr fontId="11" type="noConversion"/>
  </si>
  <si>
    <t>郝淑莉</t>
    <phoneticPr fontId="11" type="noConversion"/>
  </si>
  <si>
    <t>单间</t>
    <phoneticPr fontId="11" type="noConversion"/>
  </si>
  <si>
    <t>标准间</t>
    <phoneticPr fontId="11" type="noConversion"/>
  </si>
  <si>
    <t>城市名人酒店</t>
    <phoneticPr fontId="11" type="noConversion"/>
  </si>
  <si>
    <t>城市名人酒店管理（中国）股份有限公司青岛分公司</t>
    <phoneticPr fontId="11" type="noConversion"/>
  </si>
  <si>
    <t>否</t>
    <phoneticPr fontId="11" type="noConversion"/>
  </si>
  <si>
    <t>保税区莫斯科路</t>
    <phoneticPr fontId="11" type="noConversion"/>
  </si>
  <si>
    <t>20-40</t>
    <phoneticPr fontId="11" type="noConversion"/>
  </si>
  <si>
    <t>青岛弘元国际酒店管理有限公司</t>
    <phoneticPr fontId="11" type="noConversion"/>
  </si>
  <si>
    <t>三星</t>
    <phoneticPr fontId="11" type="noConversion"/>
  </si>
  <si>
    <t>刘鹏</t>
    <phoneticPr fontId="11" type="noConversion"/>
  </si>
  <si>
    <t>山东省服务外包实训基地有限公司</t>
    <phoneticPr fontId="11" type="noConversion"/>
  </si>
  <si>
    <t>保税区上海路25号</t>
    <phoneticPr fontId="11" type="noConversion"/>
  </si>
  <si>
    <t>曹滨</t>
    <phoneticPr fontId="11" type="noConversion"/>
  </si>
  <si>
    <t>青岛宏运凤凰酒店有限公司</t>
    <phoneticPr fontId="11" type="noConversion"/>
  </si>
  <si>
    <t>金沙滩路金沙新村2号</t>
    <phoneticPr fontId="11" type="noConversion"/>
  </si>
  <si>
    <t>化强</t>
    <phoneticPr fontId="11" type="noConversion"/>
  </si>
  <si>
    <t>/</t>
    <phoneticPr fontId="11" type="noConversion"/>
  </si>
  <si>
    <t>套间</t>
    <phoneticPr fontId="10" type="noConversion"/>
  </si>
  <si>
    <t>是</t>
    <phoneticPr fontId="10" type="noConversion"/>
  </si>
  <si>
    <t>单间</t>
    <phoneticPr fontId="10" type="noConversion"/>
  </si>
  <si>
    <t>标准间</t>
    <phoneticPr fontId="10" type="noConversion"/>
  </si>
  <si>
    <t>青岛即墨市</t>
    <phoneticPr fontId="10" type="noConversion"/>
  </si>
  <si>
    <t>锦茂宾馆</t>
    <phoneticPr fontId="10" type="noConversion"/>
  </si>
  <si>
    <t>青岛锦茂宾馆有限公司</t>
    <phoneticPr fontId="10" type="noConversion"/>
  </si>
  <si>
    <t>四星</t>
    <phoneticPr fontId="10" type="noConversion"/>
  </si>
  <si>
    <t>即墨市鹤山路168号</t>
    <phoneticPr fontId="10" type="noConversion"/>
  </si>
  <si>
    <t>杨双华</t>
    <phoneticPr fontId="10" type="noConversion"/>
  </si>
  <si>
    <t>青岛维景国际大酒店</t>
    <phoneticPr fontId="10" type="noConversion"/>
  </si>
  <si>
    <t>港中旅（青
岛）海泉湾
有限公司</t>
    <phoneticPr fontId="10" type="noConversion"/>
  </si>
  <si>
    <t>-</t>
    <phoneticPr fontId="10" type="noConversion"/>
  </si>
  <si>
    <t>否</t>
    <phoneticPr fontId="10" type="noConversion"/>
  </si>
  <si>
    <t>即墨市岙山湾滨海大道188号</t>
    <phoneticPr fontId="10" type="noConversion"/>
  </si>
  <si>
    <t>赵康峰</t>
    <phoneticPr fontId="10" type="noConversion"/>
  </si>
  <si>
    <t>即墨宾馆</t>
    <phoneticPr fontId="10" type="noConversion"/>
  </si>
  <si>
    <t>三星</t>
    <phoneticPr fontId="10" type="noConversion"/>
  </si>
  <si>
    <t>即墨市振华街25号</t>
    <phoneticPr fontId="10" type="noConversion"/>
  </si>
  <si>
    <t>88569777
88569888</t>
    <phoneticPr fontId="10" type="noConversion"/>
  </si>
  <si>
    <t>宋振梅</t>
    <phoneticPr fontId="10" type="noConversion"/>
  </si>
  <si>
    <t>青岛即墨希尔顿逸林酒店</t>
    <phoneticPr fontId="10" type="noConversion"/>
  </si>
  <si>
    <t>青岛即发国贸投资置业有限公司即墨希尔顿逸林酒店</t>
    <phoneticPr fontId="10" type="noConversion"/>
  </si>
  <si>
    <t>即墨市新兴路79号</t>
    <phoneticPr fontId="10" type="noConversion"/>
  </si>
  <si>
    <t>苏颖琪</t>
    <phoneticPr fontId="10" type="noConversion"/>
  </si>
  <si>
    <t>青岛华玺大酒店</t>
    <phoneticPr fontId="10" type="noConversion"/>
  </si>
  <si>
    <t>利群集团青岛华玺酒店有限公司</t>
    <phoneticPr fontId="10" type="noConversion"/>
  </si>
  <si>
    <t>准五星</t>
    <phoneticPr fontId="10" type="noConversion"/>
  </si>
  <si>
    <t>即墨市鹤山路939号</t>
    <phoneticPr fontId="10" type="noConversion"/>
  </si>
  <si>
    <t>张英</t>
    <phoneticPr fontId="10" type="noConversion"/>
  </si>
  <si>
    <t>中信证券（青岛）培训中心酒店管理有限公司</t>
    <phoneticPr fontId="10" type="noConversion"/>
  </si>
  <si>
    <t>青岛中信证券培训中心/中信证券（青岛）培训中心酒店管理有限公司</t>
    <phoneticPr fontId="10" type="noConversion"/>
  </si>
  <si>
    <t>即墨市温泉街道办事处海泉路67号</t>
    <phoneticPr fontId="10" type="noConversion"/>
  </si>
  <si>
    <t>牟春梅
董春艳</t>
    <phoneticPr fontId="10" type="noConversion"/>
  </si>
  <si>
    <t>18266220533
18265322855</t>
    <phoneticPr fontId="10" type="noConversion"/>
  </si>
  <si>
    <t>青岛香根温泉酒店</t>
    <phoneticPr fontId="10" type="noConversion"/>
  </si>
  <si>
    <t>青岛香根温泉酒店管理有限公司</t>
    <phoneticPr fontId="10" type="noConversion"/>
  </si>
  <si>
    <t>即墨市温泉镇丁戈庄村西莱青路377号</t>
    <phoneticPr fontId="10" type="noConversion"/>
  </si>
  <si>
    <t>贺加义</t>
    <phoneticPr fontId="10" type="noConversion"/>
  </si>
  <si>
    <t>青岛高新技术产业开发区智力岛路18号</t>
    <phoneticPr fontId="10" type="noConversion"/>
  </si>
  <si>
    <t>0532-58759888</t>
    <phoneticPr fontId="10" type="noConversion"/>
  </si>
  <si>
    <t>王凯</t>
    <phoneticPr fontId="10" type="noConversion"/>
  </si>
  <si>
    <t>此报价为综合接待（会议、住房、用餐）综合报价，不适用单项报价。</t>
    <phoneticPr fontId="10" type="noConversion"/>
  </si>
  <si>
    <t>附件：</t>
    <phoneticPr fontId="3" type="noConversion"/>
  </si>
  <si>
    <t>青岛市市南区延安一路75号</t>
  </si>
  <si>
    <t>0532-82027253</t>
  </si>
  <si>
    <t>青岛市黄岛区</t>
  </si>
  <si>
    <t>3000-4800</t>
  </si>
  <si>
    <t>1500-2500</t>
  </si>
  <si>
    <t>10-40</t>
  </si>
  <si>
    <t>青岛中冶东方酒店管理有限公司</t>
  </si>
  <si>
    <t>0532-67791888</t>
  </si>
  <si>
    <t>50元/人</t>
  </si>
  <si>
    <t>80元/人</t>
  </si>
  <si>
    <t>100元/人</t>
  </si>
  <si>
    <t>张荣月
辛瑶</t>
  </si>
  <si>
    <t>18653269711
15165256591</t>
  </si>
  <si>
    <t>牛家玉</t>
  </si>
  <si>
    <t>邴鹏</t>
  </si>
  <si>
    <t>青岛世贸海悦大酒店</t>
  </si>
  <si>
    <t>青岛世贸海悦大酒店有限责任公司</t>
  </si>
  <si>
    <t>青岛经济技术开发区香江路55号</t>
  </si>
  <si>
    <t>0532-86855555-3转3101</t>
  </si>
  <si>
    <t>刘伟</t>
  </si>
  <si>
    <t>青岛隆海集团丰泽山庄大酒店有限公司</t>
  </si>
  <si>
    <t>0532-89051677</t>
  </si>
  <si>
    <t>100-40</t>
  </si>
  <si>
    <t>1000-2000</t>
  </si>
  <si>
    <t>500-1000</t>
  </si>
  <si>
    <t>10-25</t>
  </si>
  <si>
    <t>0532-86108888</t>
  </si>
  <si>
    <t>0532-87178888</t>
  </si>
  <si>
    <t>0532-86891860</t>
  </si>
  <si>
    <t>2000-5000</t>
  </si>
  <si>
    <t>1200-3000</t>
  </si>
  <si>
    <t>0532-86996666</t>
  </si>
  <si>
    <t>280-500</t>
  </si>
  <si>
    <t>7000-10000</t>
  </si>
  <si>
    <t>4000-6000</t>
  </si>
  <si>
    <t>多元锦江大饭店</t>
  </si>
  <si>
    <t>胶南市国旅大酒店</t>
  </si>
  <si>
    <t>黄岛区灵山湾路（原人民路211号）</t>
  </si>
  <si>
    <t xml:space="preserve">0532-88183999
</t>
  </si>
  <si>
    <t>刘新玉</t>
  </si>
  <si>
    <t>0532-85192506</t>
  </si>
  <si>
    <t>0532-86888686</t>
  </si>
  <si>
    <t>0532-86871888</t>
  </si>
  <si>
    <t>0532-86033999</t>
  </si>
  <si>
    <t>青岛胶州市</t>
  </si>
  <si>
    <t>胶州市阳光大厦</t>
  </si>
  <si>
    <t>三星级</t>
  </si>
  <si>
    <t>胶州市胶州西路147号</t>
  </si>
  <si>
    <t>0532-87299666</t>
  </si>
  <si>
    <t>刘汝朋</t>
  </si>
  <si>
    <t>20-80</t>
  </si>
  <si>
    <t>青岛市交州宾馆</t>
  </si>
  <si>
    <t>胶州市厦门路2号</t>
  </si>
  <si>
    <t>0532-82208777-2000</t>
  </si>
  <si>
    <t>王向丽</t>
  </si>
  <si>
    <t>10-30</t>
  </si>
  <si>
    <t>青岛即墨市</t>
  </si>
  <si>
    <t>锦茂宾馆</t>
  </si>
  <si>
    <t>青岛锦茂宾馆有限公司</t>
  </si>
  <si>
    <t>即墨市鹤山路168号</t>
  </si>
  <si>
    <t>杨双华</t>
  </si>
  <si>
    <t>青岛维景国际大酒店</t>
  </si>
  <si>
    <t>港中旅（青
岛）海泉湾
有限公司</t>
  </si>
  <si>
    <t>-</t>
  </si>
  <si>
    <t>即墨市岙山湾滨海大道188号</t>
  </si>
  <si>
    <t>赵康峰</t>
  </si>
  <si>
    <t>即墨宾馆</t>
  </si>
  <si>
    <t>即墨市振华街25号</t>
  </si>
  <si>
    <t>88569777
88569888</t>
  </si>
  <si>
    <t>宋振梅</t>
  </si>
  <si>
    <t>青岛即墨希尔顿逸林酒店</t>
  </si>
  <si>
    <t>青岛即发国贸投资置业有限公司即墨希尔顿逸林酒店</t>
  </si>
  <si>
    <t>即墨市新兴路79号</t>
  </si>
  <si>
    <t>苏颖琪</t>
  </si>
  <si>
    <t>青岛华玺大酒店</t>
  </si>
  <si>
    <t>利群集团青岛华玺酒店有限公司</t>
  </si>
  <si>
    <t>准五星</t>
  </si>
  <si>
    <t>即墨市鹤山路939号</t>
  </si>
  <si>
    <t>张英</t>
  </si>
  <si>
    <t>中信证券（青岛）培训中心酒店管理有限公司</t>
  </si>
  <si>
    <t>青岛中信证券培训中心/中信证券（青岛）培训中心酒店管理有限公司</t>
  </si>
  <si>
    <t>即墨市温泉街道办事处海泉路67号</t>
  </si>
  <si>
    <t>牟春梅
董春艳</t>
  </si>
  <si>
    <t>18266220533
18265322855</t>
  </si>
  <si>
    <t>青岛香根温泉酒店</t>
  </si>
  <si>
    <t>青岛香根温泉酒店管理有限公司</t>
  </si>
  <si>
    <t>即墨市温泉镇丁戈庄村西莱青路377号</t>
  </si>
  <si>
    <t>贺加义</t>
  </si>
  <si>
    <t>青岛莱西市</t>
  </si>
  <si>
    <t>莱西华玺大酒店</t>
  </si>
  <si>
    <t>利群集团莱西华玺酒店有限公司</t>
  </si>
  <si>
    <t>600-1000</t>
  </si>
  <si>
    <t>莱西市文化中路2号</t>
  </si>
  <si>
    <t>81877771</t>
  </si>
  <si>
    <t>史玉帅王堂</t>
  </si>
  <si>
    <t>18053297981 13730971868</t>
  </si>
  <si>
    <t>100-300</t>
  </si>
  <si>
    <t>莱西市华兴经服务中心</t>
  </si>
  <si>
    <t>莱西市上海路西端党校院内</t>
  </si>
  <si>
    <t>58782017</t>
  </si>
  <si>
    <t>徐军鹏</t>
  </si>
  <si>
    <t>青岛豪邦度假村</t>
  </si>
  <si>
    <t>青岛豪邦度假村有限公司</t>
  </si>
  <si>
    <t>莱西市文化东路13号</t>
  </si>
  <si>
    <t>83966666</t>
  </si>
  <si>
    <t>乔苏强</t>
  </si>
  <si>
    <t>18561388683 13475874412</t>
  </si>
  <si>
    <t>青岛白鹭湖温泉大酒店</t>
  </si>
  <si>
    <t>莱西沽河长岛路一号</t>
  </si>
  <si>
    <t>87456888</t>
  </si>
  <si>
    <t>陈吉社</t>
  </si>
  <si>
    <t>青岛市高新区</t>
  </si>
  <si>
    <t>青岛高投紫荆苑宾馆有限公司</t>
  </si>
  <si>
    <t>青岛高新技术产业开发区智力岛路18号</t>
  </si>
  <si>
    <t>0532-58759888</t>
  </si>
  <si>
    <t>王凯</t>
  </si>
  <si>
    <t>城市名人酒店管理（中国）股份有限公司</t>
  </si>
  <si>
    <t>城市名人酒店管理（中国）股份有限公司青岛分公司</t>
  </si>
  <si>
    <t>山东省青岛市保税港区莫斯科路54号</t>
  </si>
  <si>
    <t>0532-80869333</t>
  </si>
  <si>
    <t>和富贵</t>
  </si>
  <si>
    <t>青岛大为酒店管理有限公司</t>
  </si>
  <si>
    <t>青岛市黄岛区东岳中路1399号</t>
  </si>
  <si>
    <t>喻杰</t>
  </si>
  <si>
    <t>青岛中德生态园置业有限公司</t>
  </si>
  <si>
    <t>青岛中德生态园置业有限公司施泰根博阁酒店</t>
  </si>
  <si>
    <t>山东省青岛市黄岛区红河路2号</t>
  </si>
  <si>
    <t>0532-89090888</t>
  </si>
  <si>
    <t>青岛渔夫花园酒店有限公司</t>
  </si>
  <si>
    <t>海景大床</t>
  </si>
  <si>
    <t>青岛开发区金沙滩路1333号</t>
  </si>
  <si>
    <t>张珍</t>
  </si>
  <si>
    <t>海景家庭房</t>
  </si>
  <si>
    <t>海景标间</t>
  </si>
  <si>
    <t>青岛国信胶州湾交通有限公司</t>
  </si>
  <si>
    <t>青岛国信胶州湾交通有限公司海天隧道酒店</t>
  </si>
  <si>
    <t>青岛市黄岛区九龙江路63号</t>
  </si>
  <si>
    <t>前台订房电话86703999/营销部订房电话86703939</t>
  </si>
  <si>
    <t>许青/孙娇妮</t>
  </si>
  <si>
    <t>18253281955/13969699498</t>
  </si>
  <si>
    <t>山东省服务外包实训基地有限公司</t>
  </si>
  <si>
    <t>青岛市黄岛区保税港区上海路25号</t>
  </si>
  <si>
    <t>0532-86760088</t>
  </si>
  <si>
    <t>曹滨</t>
  </si>
  <si>
    <t>青岛如意新安大酒店有限公司</t>
  </si>
  <si>
    <t>淮河西路586号</t>
  </si>
  <si>
    <t>石慧</t>
  </si>
  <si>
    <t>青岛新泰华大酒店有限公司</t>
  </si>
  <si>
    <t>黄岛区易通路68号乙新泰华大酒店</t>
  </si>
  <si>
    <t>8661--3888</t>
  </si>
  <si>
    <t xml:space="preserve">董锡平           丁玉兰        </t>
  </si>
  <si>
    <t>15166663397  15166663393</t>
  </si>
  <si>
    <t>青岛弘元国际酒店有限公司</t>
  </si>
  <si>
    <t>青岛市黄岛区隐珠山路1088号</t>
  </si>
  <si>
    <t>庄亮</t>
  </si>
  <si>
    <t>青岛东方世纪海丰大酒店有限公司</t>
  </si>
  <si>
    <t>140/天</t>
  </si>
  <si>
    <t>青岛市黄岛区长江中路459号</t>
  </si>
  <si>
    <t>标间</t>
  </si>
  <si>
    <t>青岛经济技术开发区索菲亚国际大酒店有限公司</t>
  </si>
  <si>
    <t>青岛经济技术开发区索菲亚国际大酒店有限公司黄岛泰成喜来登酒店</t>
  </si>
  <si>
    <t>免费</t>
  </si>
  <si>
    <t>青岛市经济技术开发区太行山路1号</t>
  </si>
  <si>
    <t>0532 8090 8888</t>
  </si>
  <si>
    <t>马晓丹</t>
  </si>
  <si>
    <t>188 6648 8399</t>
  </si>
  <si>
    <t>青岛那鲁湾实业发展有限公司青岛西海岸隆和福朋喜来登酒店</t>
  </si>
  <si>
    <t>黄岛区滨海大道1288号</t>
  </si>
  <si>
    <t>0532 8819 7777</t>
  </si>
  <si>
    <t>崔宝学</t>
  </si>
  <si>
    <t>135 5301 7397</t>
  </si>
  <si>
    <t>30-40</t>
  </si>
  <si>
    <t>金沙滩景区二号路东侧</t>
  </si>
  <si>
    <t>0532-86933999</t>
  </si>
  <si>
    <t>仲维尚</t>
  </si>
  <si>
    <t>青岛红树林旅业有限公司灵山湾红树林度假酒店</t>
  </si>
  <si>
    <t>待定</t>
  </si>
  <si>
    <t>50位/天</t>
  </si>
  <si>
    <t>青岛市黄岛区滨海大道3588号</t>
  </si>
  <si>
    <t>0532-87116666</t>
  </si>
  <si>
    <t>仙超</t>
  </si>
  <si>
    <t>青岛城市建设集团海景花园酒店管理有限公司</t>
  </si>
  <si>
    <t>青岛城市建设集团海景花园酒店管理有限公司金沙滩希尔顿酒店</t>
  </si>
  <si>
    <t xml:space="preserve">包含 </t>
  </si>
  <si>
    <t>山东省青岛市黄岛区嘉陵江东路1号</t>
  </si>
  <si>
    <t>86 532 83150000</t>
  </si>
  <si>
    <t>王莉峰</t>
  </si>
  <si>
    <t>青岛康大世纪置业有限公司</t>
  </si>
  <si>
    <t>青岛康大世纪置业有限公司康大豪生大酒店</t>
  </si>
  <si>
    <t>青岛经济技术开发区长江西路159号</t>
  </si>
  <si>
    <t>55710888转6630</t>
  </si>
  <si>
    <t>胡精通
袁晴晴</t>
  </si>
  <si>
    <t>1575322027518663317111</t>
  </si>
  <si>
    <t>青岛阳光博澳投资开发有限公司青岛西海岸隆和艾美度假酒店</t>
  </si>
  <si>
    <t xml:space="preserve"> 青岛阳光博澳投资开发有限公司青岛西海岸隆和艾美度假酒店</t>
  </si>
  <si>
    <t>国际五星</t>
  </si>
  <si>
    <t>已含在房费</t>
  </si>
  <si>
    <t>山东省青岛市黄岛区滨海大道2688号</t>
  </si>
  <si>
    <t>0532-87169999</t>
  </si>
  <si>
    <t>王月萍</t>
  </si>
  <si>
    <t>青岛西海岸德泰酒店有限公司</t>
    <phoneticPr fontId="3" type="noConversion"/>
  </si>
  <si>
    <t>青岛市黄岛区迎宾馆</t>
    <phoneticPr fontId="3" type="noConversion"/>
  </si>
  <si>
    <t>否</t>
    <phoneticPr fontId="3" type="noConversion"/>
  </si>
  <si>
    <t>否</t>
    <phoneticPr fontId="3" type="noConversion"/>
  </si>
  <si>
    <t>青岛李沧蓝海大饭店有限责任公司</t>
  </si>
  <si>
    <t>青岛武胜关度假酒店有限公司</t>
  </si>
  <si>
    <t>青岛维也纳大酒店</t>
  </si>
  <si>
    <t>青岛国际新闻中心</t>
  </si>
  <si>
    <t>单间</t>
    <phoneticPr fontId="3" type="noConversion"/>
  </si>
  <si>
    <t>是</t>
    <phoneticPr fontId="3" type="noConversion"/>
  </si>
  <si>
    <t>标准间</t>
    <phoneticPr fontId="3" type="noConversion"/>
  </si>
  <si>
    <t>青岛市</t>
    <phoneticPr fontId="9" type="noConversion"/>
  </si>
  <si>
    <t>四星</t>
    <phoneticPr fontId="9" type="noConversion"/>
  </si>
  <si>
    <t>套间</t>
    <phoneticPr fontId="3" type="noConversion"/>
  </si>
  <si>
    <t>是</t>
    <phoneticPr fontId="3" type="noConversion"/>
  </si>
  <si>
    <t>青岛市</t>
    <phoneticPr fontId="9" type="noConversion"/>
  </si>
  <si>
    <t>三星</t>
    <phoneticPr fontId="9" type="noConversion"/>
  </si>
  <si>
    <t>套间</t>
    <phoneticPr fontId="3" type="noConversion"/>
  </si>
  <si>
    <t>单间</t>
    <phoneticPr fontId="3" type="noConversion"/>
  </si>
  <si>
    <t>是</t>
    <phoneticPr fontId="3" type="noConversion"/>
  </si>
  <si>
    <t>标准间</t>
    <phoneticPr fontId="3" type="noConversion"/>
  </si>
  <si>
    <t>青岛市</t>
    <phoneticPr fontId="9" type="noConversion"/>
  </si>
  <si>
    <t>三星</t>
    <phoneticPr fontId="9" type="noConversion"/>
  </si>
  <si>
    <t>套间</t>
    <phoneticPr fontId="3" type="noConversion"/>
  </si>
  <si>
    <t>否</t>
    <phoneticPr fontId="3" type="noConversion"/>
  </si>
  <si>
    <t>0532-88016688</t>
    <phoneticPr fontId="9" type="noConversion"/>
  </si>
  <si>
    <t>青岛八大关宾馆</t>
    <phoneticPr fontId="3" type="noConversion"/>
  </si>
  <si>
    <r>
      <t>1</t>
    </r>
    <r>
      <rPr>
        <sz val="12"/>
        <color indexed="10"/>
        <rFont val="宋体"/>
        <charset val="134"/>
      </rPr>
      <t>00-300</t>
    </r>
    <phoneticPr fontId="3" type="noConversion"/>
  </si>
  <si>
    <r>
      <t>6</t>
    </r>
    <r>
      <rPr>
        <sz val="12"/>
        <color indexed="10"/>
        <rFont val="宋体"/>
        <charset val="134"/>
      </rPr>
      <t>0-90</t>
    </r>
    <phoneticPr fontId="3" type="noConversion"/>
  </si>
  <si>
    <t>10-30</t>
    <phoneticPr fontId="3" type="noConversion"/>
  </si>
  <si>
    <t>0532-83990888</t>
    <phoneticPr fontId="9" type="noConversion"/>
  </si>
  <si>
    <t>单间</t>
    <phoneticPr fontId="3" type="noConversion"/>
  </si>
  <si>
    <t>是</t>
    <phoneticPr fontId="3" type="noConversion"/>
  </si>
  <si>
    <t>标准间</t>
    <phoneticPr fontId="3" type="noConversion"/>
  </si>
  <si>
    <t>青岛市</t>
    <phoneticPr fontId="9" type="noConversion"/>
  </si>
  <si>
    <t>套间</t>
    <phoneticPr fontId="3" type="noConversion"/>
  </si>
  <si>
    <t>0532-82931800 82931888</t>
    <phoneticPr fontId="9" type="noConversion"/>
  </si>
  <si>
    <t>三星</t>
    <phoneticPr fontId="9" type="noConversion"/>
  </si>
  <si>
    <t>是</t>
    <phoneticPr fontId="3" type="noConversion"/>
  </si>
  <si>
    <t>青岛市</t>
    <phoneticPr fontId="9" type="noConversion"/>
  </si>
  <si>
    <t>三星</t>
    <phoneticPr fontId="9" type="noConversion"/>
  </si>
  <si>
    <t>否</t>
    <phoneticPr fontId="3" type="noConversion"/>
  </si>
  <si>
    <t>13791981263财务李</t>
    <phoneticPr fontId="9" type="noConversion"/>
  </si>
  <si>
    <t>停业</t>
    <phoneticPr fontId="3" type="noConversion"/>
  </si>
  <si>
    <t>80-50</t>
    <phoneticPr fontId="9" type="noConversion"/>
  </si>
  <si>
    <t>0532-85870016转6666、6558</t>
    <phoneticPr fontId="9" type="noConversion"/>
  </si>
  <si>
    <t>青岛索菲亚国际大酒店有限公司</t>
    <phoneticPr fontId="9" type="noConversion"/>
  </si>
  <si>
    <t>四星</t>
    <phoneticPr fontId="9" type="noConversion"/>
  </si>
  <si>
    <t>0532-88971111</t>
    <phoneticPr fontId="9" type="noConversion"/>
  </si>
  <si>
    <t>是</t>
    <phoneticPr fontId="3" type="noConversion"/>
  </si>
  <si>
    <t>70-100</t>
    <phoneticPr fontId="9" type="noConversion"/>
  </si>
  <si>
    <t>10-30</t>
    <phoneticPr fontId="9" type="noConversion"/>
  </si>
  <si>
    <t>0532-66710888</t>
    <phoneticPr fontId="9" type="noConversion"/>
  </si>
  <si>
    <t>是</t>
    <phoneticPr fontId="3" type="noConversion"/>
  </si>
  <si>
    <t>青岛黄海饭店</t>
    <phoneticPr fontId="3" type="noConversion"/>
  </si>
  <si>
    <t>四星</t>
    <phoneticPr fontId="3" type="noConversion"/>
  </si>
  <si>
    <t>2680+15%</t>
    <phoneticPr fontId="3" type="noConversion"/>
  </si>
  <si>
    <t>300-800</t>
    <phoneticPr fontId="3" type="noConversion"/>
  </si>
  <si>
    <t>13000-18000</t>
    <phoneticPr fontId="3" type="noConversion"/>
  </si>
  <si>
    <t>8000-12000</t>
    <phoneticPr fontId="3" type="noConversion"/>
  </si>
  <si>
    <t>1580+15%</t>
    <phoneticPr fontId="3" type="noConversion"/>
  </si>
  <si>
    <t>80-200</t>
    <phoneticPr fontId="3" type="noConversion"/>
  </si>
  <si>
    <t>2600-7000</t>
    <phoneticPr fontId="3" type="noConversion"/>
  </si>
  <si>
    <t>2400-4000</t>
    <phoneticPr fontId="3" type="noConversion"/>
  </si>
  <si>
    <r>
      <t>1580+15%</t>
    </r>
    <r>
      <rPr>
        <sz val="12"/>
        <rFont val="宋体"/>
        <charset val="134"/>
      </rPr>
      <t/>
    </r>
    <phoneticPr fontId="3" type="noConversion"/>
  </si>
  <si>
    <t>30-50</t>
    <phoneticPr fontId="3" type="noConversion"/>
  </si>
  <si>
    <t>800-2500</t>
    <phoneticPr fontId="3" type="noConversion"/>
  </si>
  <si>
    <t>800-2400</t>
    <phoneticPr fontId="3" type="noConversion"/>
  </si>
  <si>
    <t>青岛</t>
    <phoneticPr fontId="3" type="noConversion"/>
  </si>
  <si>
    <t>青岛世纪文华酒店有限公司</t>
    <phoneticPr fontId="3" type="noConversion"/>
  </si>
  <si>
    <t>准四</t>
    <phoneticPr fontId="3" type="noConversion"/>
  </si>
  <si>
    <t>套间</t>
    <phoneticPr fontId="3" type="noConversion"/>
  </si>
  <si>
    <t>崂山区海江路10号</t>
    <phoneticPr fontId="3" type="noConversion"/>
  </si>
  <si>
    <t>0532-88950877</t>
    <phoneticPr fontId="3" type="noConversion"/>
  </si>
  <si>
    <t>李群群</t>
    <phoneticPr fontId="3" type="noConversion"/>
  </si>
  <si>
    <t>单间</t>
    <phoneticPr fontId="3" type="noConversion"/>
  </si>
  <si>
    <t>标准间</t>
    <phoneticPr fontId="3" type="noConversion"/>
  </si>
  <si>
    <t>青岛颐海花园酒店</t>
    <phoneticPr fontId="3" type="noConversion"/>
  </si>
  <si>
    <t>按五星级标准运作未挂星</t>
    <phoneticPr fontId="3" type="noConversion"/>
  </si>
  <si>
    <t>青岛市市南区泉州路5号</t>
    <phoneticPr fontId="3" type="noConversion"/>
  </si>
  <si>
    <r>
      <t>0</t>
    </r>
    <r>
      <rPr>
        <sz val="12"/>
        <color indexed="10"/>
        <rFont val="宋体"/>
        <charset val="134"/>
      </rPr>
      <t>532-55520099</t>
    </r>
    <phoneticPr fontId="3" type="noConversion"/>
  </si>
  <si>
    <t>关婷</t>
    <phoneticPr fontId="3" type="noConversion"/>
  </si>
  <si>
    <t>大会议室可以拆分为两个厅使用</t>
    <phoneticPr fontId="3" type="noConversion"/>
  </si>
  <si>
    <t>150-300</t>
    <phoneticPr fontId="3" type="noConversion"/>
  </si>
  <si>
    <t>四</t>
    <phoneticPr fontId="3" type="noConversion"/>
  </si>
  <si>
    <t>青岛市李沧区京口路84号</t>
    <phoneticPr fontId="3" type="noConversion"/>
  </si>
  <si>
    <t>0532-66089999</t>
    <phoneticPr fontId="3" type="noConversion"/>
  </si>
  <si>
    <t>刘晓晓</t>
    <phoneticPr fontId="3" type="noConversion"/>
  </si>
  <si>
    <t>市南区武胜关路1号</t>
    <phoneticPr fontId="3" type="noConversion"/>
  </si>
  <si>
    <t>0532-83888111</t>
    <phoneticPr fontId="3" type="noConversion"/>
  </si>
  <si>
    <t>袁宪军</t>
    <phoneticPr fontId="3" type="noConversion"/>
  </si>
  <si>
    <t>三</t>
    <phoneticPr fontId="3" type="noConversion"/>
  </si>
  <si>
    <t>市南区澳门路9号</t>
    <phoneticPr fontId="3" type="noConversion"/>
  </si>
  <si>
    <t>0532-83896688-3</t>
    <phoneticPr fontId="3" type="noConversion"/>
  </si>
  <si>
    <t>周丹</t>
    <phoneticPr fontId="3" type="noConversion"/>
  </si>
  <si>
    <t>香港中路50号</t>
    <phoneticPr fontId="3" type="noConversion"/>
  </si>
  <si>
    <t>0532-85770808</t>
    <phoneticPr fontId="3" type="noConversion"/>
  </si>
  <si>
    <t>俞国峰</t>
    <phoneticPr fontId="3" type="noConversion"/>
  </si>
  <si>
    <t>是</t>
    <phoneticPr fontId="3" type="noConversion"/>
  </si>
  <si>
    <t>否</t>
    <phoneticPr fontId="9" type="noConversion"/>
  </si>
  <si>
    <t>否</t>
    <phoneticPr fontId="9" type="noConversion"/>
  </si>
  <si>
    <t>是</t>
    <phoneticPr fontId="9" type="noConversion"/>
  </si>
  <si>
    <t>标准间</t>
    <phoneticPr fontId="9" type="noConversion"/>
  </si>
  <si>
    <t>120-200</t>
    <phoneticPr fontId="3" type="noConversion"/>
  </si>
  <si>
    <t>2300-3500</t>
    <phoneticPr fontId="3" type="noConversion"/>
  </si>
  <si>
    <t>1800-3000</t>
    <phoneticPr fontId="3" type="noConversion"/>
  </si>
  <si>
    <t>是</t>
    <phoneticPr fontId="9" type="noConversion"/>
  </si>
  <si>
    <t>否</t>
    <phoneticPr fontId="9" type="noConversion"/>
  </si>
  <si>
    <t>套间</t>
    <phoneticPr fontId="9" type="noConversion"/>
  </si>
  <si>
    <t>是</t>
    <phoneticPr fontId="9" type="noConversion"/>
  </si>
  <si>
    <t>青岛德爱花园大酒店有限公司</t>
    <phoneticPr fontId="9" type="noConversion"/>
  </si>
  <si>
    <t>准四星</t>
    <phoneticPr fontId="9" type="noConversion"/>
  </si>
  <si>
    <t>300-1000</t>
    <phoneticPr fontId="9" type="noConversion"/>
  </si>
  <si>
    <t>市北区武定路29号</t>
    <phoneticPr fontId="9" type="noConversion"/>
  </si>
  <si>
    <t>0532-81709999</t>
    <phoneticPr fontId="9" type="noConversion"/>
  </si>
  <si>
    <t>翟晓慧</t>
    <phoneticPr fontId="9" type="noConversion"/>
  </si>
  <si>
    <t>100-300</t>
    <phoneticPr fontId="9" type="noConversion"/>
  </si>
  <si>
    <t>20-100</t>
    <phoneticPr fontId="9" type="noConversion"/>
  </si>
  <si>
    <t>青岛市市南区</t>
    <phoneticPr fontId="9" type="noConversion"/>
  </si>
  <si>
    <t>青岛市人口和计划生育培训服务中心</t>
    <phoneticPr fontId="9" type="noConversion"/>
  </si>
  <si>
    <t>青岛市市南区丰县路8号</t>
    <phoneticPr fontId="9" type="noConversion"/>
  </si>
  <si>
    <t>0532-66986788</t>
    <phoneticPr fontId="9" type="noConversion"/>
  </si>
  <si>
    <t>万克飞</t>
    <phoneticPr fontId="9" type="noConversion"/>
  </si>
  <si>
    <t>青岛四三零八机械厂亚海大酒店</t>
    <phoneticPr fontId="9" type="noConversion"/>
  </si>
  <si>
    <t>市北区华阳路6号</t>
    <phoneticPr fontId="9" type="noConversion"/>
  </si>
  <si>
    <t>0532-83826688</t>
    <phoneticPr fontId="9" type="noConversion"/>
  </si>
  <si>
    <t>戴毅</t>
    <phoneticPr fontId="9" type="noConversion"/>
  </si>
  <si>
    <t>10-40</t>
    <phoneticPr fontId="9" type="noConversion"/>
  </si>
  <si>
    <t>青岛市市北区</t>
    <phoneticPr fontId="9" type="noConversion"/>
  </si>
  <si>
    <t>青岛福永酒店管理有限公司</t>
    <phoneticPr fontId="9" type="noConversion"/>
  </si>
  <si>
    <t>市北区延安一路86号乙</t>
    <phoneticPr fontId="9" type="noConversion"/>
  </si>
  <si>
    <t>0532-82881888</t>
    <phoneticPr fontId="9" type="noConversion"/>
  </si>
  <si>
    <t>姚树峰</t>
    <phoneticPr fontId="9" type="noConversion"/>
  </si>
  <si>
    <t>青岛宏宇大酒店</t>
    <phoneticPr fontId="9" type="noConversion"/>
  </si>
  <si>
    <t>中会议室</t>
    <phoneticPr fontId="10" type="noConversion"/>
  </si>
  <si>
    <t>市北区陵县支路6号</t>
    <phoneticPr fontId="9" type="noConversion"/>
  </si>
  <si>
    <t>0532-82983007</t>
    <phoneticPr fontId="9" type="noConversion"/>
  </si>
  <si>
    <t>侯方旭</t>
    <phoneticPr fontId="9" type="noConversion"/>
  </si>
  <si>
    <t>青岛雅悦酒店管理有限公司</t>
    <phoneticPr fontId="9" type="noConversion"/>
  </si>
  <si>
    <t>市北区顺兴路24号</t>
    <phoneticPr fontId="9" type="noConversion"/>
  </si>
  <si>
    <t>0532-83817788</t>
    <phoneticPr fontId="9" type="noConversion"/>
  </si>
  <si>
    <t>张绿亭</t>
    <phoneticPr fontId="9" type="noConversion"/>
  </si>
  <si>
    <t>泛海实业股份有限公司</t>
    <phoneticPr fontId="9" type="noConversion"/>
  </si>
  <si>
    <t>泛海实业股份有限公司青岛泛海名人酒店分公司</t>
    <phoneticPr fontId="9" type="noConversion"/>
  </si>
  <si>
    <t>市南区太平路29号</t>
    <phoneticPr fontId="9" type="noConversion"/>
  </si>
  <si>
    <t>0532-82996699</t>
    <phoneticPr fontId="9" type="noConversion"/>
  </si>
  <si>
    <t>王亚静</t>
    <phoneticPr fontId="9" type="noConversion"/>
  </si>
  <si>
    <t>青岛市李沧区</t>
    <phoneticPr fontId="9" type="noConversion"/>
  </si>
  <si>
    <t>青岛广业锦江大酒店</t>
    <phoneticPr fontId="3" type="noConversion"/>
  </si>
  <si>
    <t>青岛市李沧区夏庄路68号</t>
    <phoneticPr fontId="3" type="noConversion"/>
  </si>
  <si>
    <t>张丽</t>
    <phoneticPr fontId="3" type="noConversion"/>
  </si>
  <si>
    <r>
      <t>其他费用100元</t>
    </r>
    <r>
      <rPr>
        <sz val="12"/>
        <color indexed="10"/>
        <rFont val="宋体"/>
        <charset val="134"/>
      </rPr>
      <t>/人、天</t>
    </r>
  </si>
  <si>
    <t>孙世恩</t>
    <phoneticPr fontId="3" type="noConversion"/>
  </si>
  <si>
    <t>胶州市</t>
  </si>
  <si>
    <t>中启胶建集团有限公司世纪大酒店分公司</t>
  </si>
  <si>
    <t>胶州市郑州西路2号</t>
  </si>
  <si>
    <t>0532-87260718</t>
  </si>
  <si>
    <t>刘振芬</t>
  </si>
  <si>
    <t>青岛绿城胶州湾房地产开发有限公司喜来登酒店</t>
  </si>
  <si>
    <t>山东青岛胶州市新城区北京路271号</t>
  </si>
  <si>
    <t>0532-82289868</t>
  </si>
  <si>
    <t>石静</t>
  </si>
  <si>
    <t>青岛洪国家和商务酒店有限公司</t>
  </si>
  <si>
    <t>胶州市广州南路488号</t>
  </si>
  <si>
    <t>0532-87209977</t>
  </si>
  <si>
    <t>薛洪国</t>
  </si>
  <si>
    <t>青岛市胶州宾馆</t>
  </si>
  <si>
    <t>会议其他费用：1、投影仪：300元/次
2、茶歇38元/位
3、LED大屏89元/平</t>
  </si>
  <si>
    <t>平度市</t>
  </si>
  <si>
    <t>青岛平度华玺酒店有限公司</t>
  </si>
  <si>
    <t>60元/人、半天</t>
  </si>
  <si>
    <t>40元/人、半天</t>
  </si>
  <si>
    <t>孙郭栋</t>
  </si>
  <si>
    <t>大床</t>
  </si>
  <si>
    <t>青岛圆中方餐饮娱乐有限公司</t>
  </si>
  <si>
    <t>青岛平度市青岛路432号</t>
  </si>
  <si>
    <t>代国芝</t>
  </si>
  <si>
    <t>套间</t>
    <phoneticPr fontId="3" type="noConversion"/>
  </si>
  <si>
    <t>青岛平度市杭州路62-1号</t>
    <phoneticPr fontId="3" type="noConversion"/>
  </si>
  <si>
    <t>82358222        82358000</t>
    <phoneticPr fontId="3" type="noConversion"/>
  </si>
  <si>
    <t>单间</t>
    <phoneticPr fontId="3" type="noConversion"/>
  </si>
  <si>
    <t>否</t>
    <phoneticPr fontId="3" type="noConversion"/>
  </si>
  <si>
    <t>否</t>
    <phoneticPr fontId="3" type="noConversion"/>
  </si>
  <si>
    <t>青岛市城阳区</t>
    <phoneticPr fontId="3" type="noConversion"/>
  </si>
  <si>
    <t>青岛丰和凯莱大酒店</t>
    <phoneticPr fontId="3" type="noConversion"/>
  </si>
  <si>
    <t>青岛丰和凯莱大酒店有限公司</t>
    <phoneticPr fontId="3" type="noConversion"/>
  </si>
  <si>
    <t>四星</t>
    <phoneticPr fontId="3" type="noConversion"/>
  </si>
  <si>
    <t>套间</t>
    <phoneticPr fontId="3" type="noConversion"/>
  </si>
  <si>
    <t>是</t>
    <phoneticPr fontId="3" type="noConversion"/>
  </si>
  <si>
    <t>青岛市城阳区城阳街道正阳中路27号</t>
    <phoneticPr fontId="3" type="noConversion"/>
  </si>
  <si>
    <t>0532-58658855</t>
    <phoneticPr fontId="3" type="noConversion"/>
  </si>
  <si>
    <t>滕玉玺</t>
    <phoneticPr fontId="3" type="noConversion"/>
  </si>
  <si>
    <t>单间、标准间数量发生变化，但两者总数不变，协议单价相同并保持不变</t>
    <phoneticPr fontId="3" type="noConversion"/>
  </si>
  <si>
    <t>单间</t>
    <phoneticPr fontId="3" type="noConversion"/>
  </si>
  <si>
    <t>标准间</t>
    <phoneticPr fontId="3" type="noConversion"/>
  </si>
  <si>
    <t>青岛鑫江置业集团有限公司鑫江花园酒店</t>
    <phoneticPr fontId="3" type="noConversion"/>
  </si>
  <si>
    <t>五星</t>
    <phoneticPr fontId="3" type="noConversion"/>
  </si>
  <si>
    <t>青岛市城阳区夏庄街道秦家小水社区308国道220号</t>
    <phoneticPr fontId="3" type="noConversion"/>
  </si>
  <si>
    <t>0532-80988888</t>
    <phoneticPr fontId="3" type="noConversion"/>
  </si>
  <si>
    <t>胡</t>
    <phoneticPr fontId="3" type="noConversion"/>
  </si>
  <si>
    <t>青岛利群酒店管理有限公司德泰大酒店</t>
    <phoneticPr fontId="3" type="noConversion"/>
  </si>
  <si>
    <t>半天人均20</t>
    <phoneticPr fontId="3" type="noConversion"/>
  </si>
  <si>
    <t>青岛市城阳区正阳路155号</t>
    <phoneticPr fontId="3" type="noConversion"/>
  </si>
  <si>
    <t>0532-87875222</t>
    <phoneticPr fontId="3" type="noConversion"/>
  </si>
  <si>
    <t>庄海燕</t>
    <phoneticPr fontId="3" type="noConversion"/>
  </si>
  <si>
    <t>青岛鑫复盛逸海国际酒店有限公司</t>
    <phoneticPr fontId="3" type="noConversion"/>
  </si>
  <si>
    <t>准4星</t>
    <phoneticPr fontId="3" type="noConversion"/>
  </si>
  <si>
    <t>青岛市城阳区文阳路269号</t>
    <phoneticPr fontId="3" type="noConversion"/>
  </si>
  <si>
    <t>0532-87799999</t>
    <phoneticPr fontId="3" type="noConversion"/>
  </si>
  <si>
    <t>董永刚</t>
    <phoneticPr fontId="3" type="noConversion"/>
  </si>
  <si>
    <t>青岛紫玥铂尔曼酒店</t>
    <phoneticPr fontId="3" type="noConversion"/>
  </si>
  <si>
    <t>青岛新港汇铂商业发展有限公司紫玥铂尔曼酒店分公司</t>
    <phoneticPr fontId="3" type="noConversion"/>
  </si>
  <si>
    <t>准五星</t>
    <phoneticPr fontId="3" type="noConversion"/>
  </si>
  <si>
    <t>否</t>
    <phoneticPr fontId="3" type="noConversion"/>
  </si>
  <si>
    <t>青岛市城阳区重庆北路277号</t>
    <phoneticPr fontId="3" type="noConversion"/>
  </si>
  <si>
    <t>0532-58669777</t>
    <phoneticPr fontId="3" type="noConversion"/>
  </si>
  <si>
    <t>宋蒙</t>
    <phoneticPr fontId="3" type="noConversion"/>
  </si>
  <si>
    <t>青岛快通国际酒店有限公司</t>
    <phoneticPr fontId="3" type="noConversion"/>
  </si>
  <si>
    <t>青岛市城阳区民航路89号</t>
    <phoneticPr fontId="3" type="noConversion"/>
  </si>
  <si>
    <t>0532-84716777</t>
    <phoneticPr fontId="3" type="noConversion"/>
  </si>
  <si>
    <t>张青</t>
    <phoneticPr fontId="3" type="noConversion"/>
  </si>
  <si>
    <t>青岛景园假日酒店有限公司</t>
    <phoneticPr fontId="3" type="noConversion"/>
  </si>
  <si>
    <t>青岛市城阳区兴阳路306号</t>
    <phoneticPr fontId="3" type="noConversion"/>
  </si>
  <si>
    <t>0532-80966888</t>
    <phoneticPr fontId="3" type="noConversion"/>
  </si>
  <si>
    <t>徐平</t>
    <phoneticPr fontId="3" type="noConversion"/>
  </si>
  <si>
    <t>青岛城阳宝龙福朋喜来登酒店</t>
    <phoneticPr fontId="3" type="noConversion"/>
  </si>
  <si>
    <t>宝龙集团（青岛）置业发展有限公司宝龙福朋酒店</t>
    <phoneticPr fontId="3" type="noConversion"/>
  </si>
  <si>
    <t>0532-66968888</t>
    <phoneticPr fontId="3" type="noConversion"/>
  </si>
  <si>
    <t>吴星玲</t>
    <phoneticPr fontId="3" type="noConversion"/>
  </si>
  <si>
    <t>徐主任、马经理</t>
    <phoneticPr fontId="3" type="noConversion"/>
  </si>
  <si>
    <t>85911187、           徐主任13969810562、马经理13963961767</t>
    <phoneticPr fontId="3" type="noConversion"/>
  </si>
  <si>
    <t>刘经理</t>
    <phoneticPr fontId="3" type="noConversion"/>
  </si>
  <si>
    <t>83993902、          刘13869820811</t>
    <phoneticPr fontId="3" type="noConversion"/>
  </si>
  <si>
    <t>刘风萍</t>
    <phoneticPr fontId="3" type="noConversion"/>
  </si>
  <si>
    <t>王忠</t>
    <phoneticPr fontId="3" type="noConversion"/>
  </si>
  <si>
    <t>马经理</t>
    <phoneticPr fontId="3" type="noConversion"/>
  </si>
  <si>
    <t>黄小娟</t>
    <phoneticPr fontId="3" type="noConversion"/>
  </si>
  <si>
    <t>即墨市</t>
  </si>
  <si>
    <t>海景花苑（青岛即墨 ）大酒店</t>
  </si>
  <si>
    <t>海景花苑（青岛即墨 ）大酒店有限公司</t>
  </si>
  <si>
    <t>即墨省级经济开发区蓝色新区长广路177号</t>
  </si>
  <si>
    <t>0532-58660000</t>
  </si>
  <si>
    <t>陈北利</t>
  </si>
  <si>
    <t>青岛南山美爵度假酒店</t>
  </si>
  <si>
    <t>青岛新南国际度假酒店有限公司南山美爵度假酒店分公司</t>
  </si>
  <si>
    <t>5星级标准（未评星）</t>
  </si>
  <si>
    <t>33元/人</t>
  </si>
  <si>
    <t>青岛即墨市温泉街道办事处温泉二路46号</t>
  </si>
  <si>
    <t>0532-85056888</t>
  </si>
  <si>
    <t>尹大宝</t>
  </si>
  <si>
    <t>即墨市福百年商务酒店</t>
  </si>
  <si>
    <t>青岛福百年餐饮管理有限公司</t>
  </si>
  <si>
    <t>即墨市长江二路191号</t>
  </si>
  <si>
    <t>0532-67727888</t>
  </si>
  <si>
    <t>王建丽</t>
  </si>
  <si>
    <t>50-100</t>
    <phoneticPr fontId="3" type="noConversion"/>
  </si>
  <si>
    <t>莱西市</t>
    <phoneticPr fontId="15" type="noConversion"/>
  </si>
  <si>
    <t>莱西华玺大酒店</t>
    <phoneticPr fontId="15" type="noConversion"/>
  </si>
  <si>
    <t>利群集团莱西华玺酒店有限公司</t>
    <phoneticPr fontId="15" type="noConversion"/>
  </si>
  <si>
    <t>准五星</t>
    <phoneticPr fontId="15" type="noConversion"/>
  </si>
  <si>
    <t>套间</t>
    <phoneticPr fontId="15" type="noConversion"/>
  </si>
  <si>
    <t>600-1000</t>
    <phoneticPr fontId="15" type="noConversion"/>
  </si>
  <si>
    <t>莱西市文化中路2号</t>
    <phoneticPr fontId="15" type="noConversion"/>
  </si>
  <si>
    <t>81877771</t>
    <phoneticPr fontId="15" type="noConversion"/>
  </si>
  <si>
    <t>史玉帅王堂  曹倩</t>
    <phoneticPr fontId="15" type="noConversion"/>
  </si>
  <si>
    <t>18053297981 1373097186818653266556</t>
    <phoneticPr fontId="15" type="noConversion"/>
  </si>
  <si>
    <t>18653266556@163.com</t>
    <phoneticPr fontId="15" type="noConversion"/>
  </si>
  <si>
    <t>王  13336390466</t>
    <phoneticPr fontId="15" type="noConversion"/>
  </si>
  <si>
    <t>单间</t>
    <phoneticPr fontId="15" type="noConversion"/>
  </si>
  <si>
    <t>100-300</t>
    <phoneticPr fontId="15" type="noConversion"/>
  </si>
  <si>
    <t>标准间</t>
    <phoneticPr fontId="15" type="noConversion"/>
  </si>
  <si>
    <t>10-30</t>
    <phoneticPr fontId="15" type="noConversion"/>
  </si>
  <si>
    <t>莱西市华兴技能服务中心</t>
    <phoneticPr fontId="15" type="noConversion"/>
  </si>
  <si>
    <t>莱西市上海路西端党校院内</t>
    <phoneticPr fontId="15" type="noConversion"/>
  </si>
  <si>
    <t>58782017</t>
    <phoneticPr fontId="15" type="noConversion"/>
  </si>
  <si>
    <t>徐军鹏</t>
    <phoneticPr fontId="15" type="noConversion"/>
  </si>
  <si>
    <t>青岛豪邦度假村</t>
    <phoneticPr fontId="15" type="noConversion"/>
  </si>
  <si>
    <t>青岛豪邦度假村有限公司</t>
    <phoneticPr fontId="15" type="noConversion"/>
  </si>
  <si>
    <t>三星</t>
    <phoneticPr fontId="15" type="noConversion"/>
  </si>
  <si>
    <t>莱西市文化东路13号</t>
    <phoneticPr fontId="15" type="noConversion"/>
  </si>
  <si>
    <t>83966666</t>
    <phoneticPr fontId="15" type="noConversion"/>
  </si>
  <si>
    <t>乔苏强</t>
    <phoneticPr fontId="15" type="noConversion"/>
  </si>
  <si>
    <t>18561388683 13475874412</t>
    <phoneticPr fontId="15" type="noConversion"/>
  </si>
  <si>
    <t>其他费用15元/人   qiaosuqiang@163.com</t>
    <phoneticPr fontId="15" type="noConversion"/>
  </si>
  <si>
    <t>青岛白鹭湖大酒店</t>
    <phoneticPr fontId="15" type="noConversion"/>
  </si>
  <si>
    <t>莱西沽河长岛路一号</t>
    <phoneticPr fontId="15" type="noConversion"/>
  </si>
  <si>
    <t>87456888</t>
    <phoneticPr fontId="15" type="noConversion"/>
  </si>
  <si>
    <t>陈吉社</t>
    <phoneticPr fontId="15" type="noConversion"/>
  </si>
  <si>
    <t>其他费用30元/人</t>
    <phoneticPr fontId="15" type="noConversion"/>
  </si>
  <si>
    <t>青岛源杰大酒店有限公司</t>
    <phoneticPr fontId="15" type="noConversion"/>
  </si>
  <si>
    <t>无</t>
    <phoneticPr fontId="15" type="noConversion"/>
  </si>
  <si>
    <t>莱西市上海路37号</t>
    <phoneticPr fontId="15" type="noConversion"/>
  </si>
  <si>
    <t>艾冬、吴涛</t>
    <phoneticPr fontId="15" type="noConversion"/>
  </si>
  <si>
    <t>15820088817、15820088816</t>
    <phoneticPr fontId="15" type="noConversion"/>
  </si>
  <si>
    <t>603896163@qq.com</t>
    <phoneticPr fontId="15" type="noConversion"/>
  </si>
  <si>
    <t>青岛市高新区</t>
    <phoneticPr fontId="10" type="noConversion"/>
  </si>
  <si>
    <t>青岛高投紫荆苑宾馆有限公司</t>
    <phoneticPr fontId="10" type="noConversion"/>
  </si>
</sst>
</file>

<file path=xl/styles.xml><?xml version="1.0" encoding="utf-8"?>
<styleSheet xmlns="http://schemas.openxmlformats.org/spreadsheetml/2006/main">
  <numFmts count="2">
    <numFmt numFmtId="189" formatCode="0_);\(0\)"/>
    <numFmt numFmtId="190" formatCode="0.00_ "/>
  </numFmts>
  <fonts count="27">
    <font>
      <sz val="12"/>
      <name val="宋体"/>
      <charset val="134"/>
    </font>
    <font>
      <sz val="12"/>
      <name val="宋体"/>
      <charset val="134"/>
    </font>
    <font>
      <sz val="12"/>
      <name val="宋体"/>
      <charset val="134"/>
    </font>
    <font>
      <sz val="9"/>
      <name val="宋体"/>
      <charset val="134"/>
    </font>
    <font>
      <sz val="12"/>
      <name val="仿宋_GB2312"/>
      <family val="3"/>
      <charset val="134"/>
    </font>
    <font>
      <sz val="16"/>
      <name val="方正小标宋简体"/>
      <charset val="134"/>
    </font>
    <font>
      <sz val="10"/>
      <name val="黑体"/>
      <charset val="134"/>
    </font>
    <font>
      <sz val="12"/>
      <name val="黑体"/>
      <charset val="134"/>
    </font>
    <font>
      <sz val="9"/>
      <name val="黑体"/>
      <charset val="134"/>
    </font>
    <font>
      <sz val="9"/>
      <name val="宋体"/>
      <charset val="134"/>
    </font>
    <font>
      <sz val="9"/>
      <name val="宋体"/>
      <charset val="134"/>
    </font>
    <font>
      <sz val="9"/>
      <name val="宋体"/>
      <charset val="134"/>
    </font>
    <font>
      <u/>
      <sz val="12"/>
      <color indexed="12"/>
      <name val="宋体"/>
      <charset val="134"/>
    </font>
    <font>
      <b/>
      <sz val="9"/>
      <name val="宋体"/>
      <charset val="134"/>
    </font>
    <font>
      <sz val="12"/>
      <color indexed="10"/>
      <name val="宋体"/>
      <charset val="134"/>
    </font>
    <font>
      <sz val="9"/>
      <name val="宋体"/>
      <charset val="134"/>
    </font>
    <font>
      <sz val="10"/>
      <color rgb="FFFF0000"/>
      <name val="宋体"/>
      <charset val="134"/>
    </font>
    <font>
      <sz val="11"/>
      <color rgb="FFFF0000"/>
      <name val="宋体"/>
      <charset val="134"/>
    </font>
    <font>
      <sz val="12"/>
      <color rgb="FFFF0000"/>
      <name val="宋体"/>
      <charset val="134"/>
    </font>
    <font>
      <sz val="10"/>
      <color rgb="FFFF0000"/>
      <name val="仿宋_GB2312"/>
      <family val="3"/>
      <charset val="134"/>
    </font>
    <font>
      <sz val="9"/>
      <color rgb="FFFF0000"/>
      <name val="仿宋_GB2312"/>
      <family val="3"/>
      <charset val="134"/>
    </font>
    <font>
      <sz val="9"/>
      <color rgb="FFFF0000"/>
      <name val="宋体"/>
      <charset val="134"/>
    </font>
    <font>
      <sz val="8"/>
      <color rgb="FFFF0000"/>
      <name val="仿宋_GB2312"/>
      <family val="3"/>
      <charset val="134"/>
    </font>
    <font>
      <sz val="10"/>
      <color rgb="FFFF0000"/>
      <name val="华文宋体"/>
      <charset val="134"/>
    </font>
    <font>
      <sz val="14"/>
      <color rgb="FFFF0000"/>
      <name val="宋体"/>
      <charset val="134"/>
    </font>
    <font>
      <sz val="10"/>
      <color rgb="FFFF0000"/>
      <name val="黑体"/>
      <charset val="134"/>
    </font>
    <font>
      <u/>
      <sz val="12"/>
      <color rgb="FFFF0000"/>
      <name val="宋体"/>
      <charset val="134"/>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s>
  <cellStyleXfs count="3">
    <xf numFmtId="0" fontId="0" fillId="0" borderId="0">
      <alignment vertical="center"/>
    </xf>
    <xf numFmtId="0" fontId="2" fillId="0" borderId="0"/>
    <xf numFmtId="0" fontId="12" fillId="0" borderId="0" applyNumberFormat="0" applyFill="0" applyBorder="0" applyAlignment="0" applyProtection="0">
      <alignment vertical="top"/>
      <protection locked="0"/>
    </xf>
  </cellStyleXfs>
  <cellXfs count="315">
    <xf numFmtId="0" fontId="0" fillId="0" borderId="0" xfId="0">
      <alignment vertical="center"/>
    </xf>
    <xf numFmtId="0" fontId="4" fillId="0" borderId="0" xfId="0" applyFont="1">
      <alignment vertical="center"/>
    </xf>
    <xf numFmtId="0" fontId="6" fillId="0" borderId="1" xfId="1" applyFont="1" applyFill="1" applyBorder="1" applyAlignment="1">
      <alignment horizontal="center" vertical="center" wrapText="1"/>
    </xf>
    <xf numFmtId="0" fontId="7" fillId="0" borderId="0" xfId="0" applyFont="1">
      <alignment vertical="center"/>
    </xf>
    <xf numFmtId="0" fontId="16" fillId="0" borderId="1" xfId="0"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6" fillId="0" borderId="1"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1" xfId="0" applyFont="1" applyBorder="1" applyAlignment="1">
      <alignment vertical="center" wrapText="1"/>
    </xf>
    <xf numFmtId="0" fontId="17" fillId="0" borderId="0" xfId="0" applyFont="1" applyAlignment="1">
      <alignment vertical="center" wrapText="1"/>
    </xf>
    <xf numFmtId="0" fontId="17" fillId="0" borderId="2" xfId="0" applyFont="1" applyFill="1" applyBorder="1" applyAlignment="1">
      <alignment vertical="center" wrapText="1"/>
    </xf>
    <xf numFmtId="0" fontId="17" fillId="0" borderId="1" xfId="1" applyFont="1" applyBorder="1" applyAlignment="1">
      <alignment horizontal="center" vertical="center" wrapText="1"/>
    </xf>
    <xf numFmtId="0" fontId="17" fillId="0" borderId="1" xfId="0" applyFont="1" applyBorder="1" applyAlignment="1">
      <alignment horizontal="center" vertical="center" wrapText="1"/>
    </xf>
    <xf numFmtId="0" fontId="16" fillId="0" borderId="3" xfId="0" applyFont="1" applyFill="1" applyBorder="1" applyAlignment="1">
      <alignment horizontal="center" vertical="center"/>
    </xf>
    <xf numFmtId="0" fontId="16" fillId="0" borderId="1" xfId="0" applyFont="1" applyFill="1" applyBorder="1" applyAlignment="1">
      <alignment horizontal="center" vertical="center"/>
    </xf>
    <xf numFmtId="0" fontId="18" fillId="0" borderId="0" xfId="0" applyFont="1" applyFill="1">
      <alignment vertical="center"/>
    </xf>
    <xf numFmtId="49" fontId="16" fillId="0" borderId="1" xfId="0" applyNumberFormat="1" applyFont="1" applyFill="1" applyBorder="1" applyAlignment="1">
      <alignment horizontal="center" vertical="center"/>
    </xf>
    <xf numFmtId="0" fontId="18" fillId="0" borderId="1" xfId="0" applyFont="1" applyFill="1" applyBorder="1">
      <alignment vertical="center"/>
    </xf>
    <xf numFmtId="0" fontId="16" fillId="2" borderId="1" xfId="0" applyFont="1" applyFill="1" applyBorder="1" applyAlignment="1">
      <alignment horizontal="center" vertical="center"/>
    </xf>
    <xf numFmtId="0" fontId="18" fillId="2" borderId="0" xfId="0" applyFont="1" applyFill="1">
      <alignment vertical="center"/>
    </xf>
    <xf numFmtId="0" fontId="16" fillId="0" borderId="1" xfId="0" applyFont="1" applyFill="1" applyBorder="1" applyAlignment="1">
      <alignment vertical="center"/>
    </xf>
    <xf numFmtId="0" fontId="16" fillId="0" borderId="1" xfId="0" applyFont="1" applyFill="1" applyBorder="1" applyAlignment="1">
      <alignment horizontal="left" vertical="center"/>
    </xf>
    <xf numFmtId="0" fontId="18" fillId="0" borderId="1" xfId="0" applyFont="1" applyFill="1" applyBorder="1" applyAlignment="1">
      <alignment horizontal="center" vertical="center"/>
    </xf>
    <xf numFmtId="0" fontId="18" fillId="0" borderId="1" xfId="0" applyFont="1" applyFill="1" applyBorder="1" applyAlignment="1">
      <alignment horizontal="right" vertical="center"/>
    </xf>
    <xf numFmtId="0" fontId="16" fillId="0" borderId="3" xfId="1" applyFont="1" applyFill="1" applyBorder="1" applyAlignment="1">
      <alignment horizontal="center" vertical="center" wrapText="1"/>
    </xf>
    <xf numFmtId="0" fontId="18" fillId="0" borderId="3" xfId="0" applyFont="1" applyFill="1" applyBorder="1" applyAlignment="1">
      <alignment horizontal="right" vertical="center"/>
    </xf>
    <xf numFmtId="49" fontId="18" fillId="0" borderId="1" xfId="0" applyNumberFormat="1" applyFont="1" applyFill="1" applyBorder="1" applyAlignment="1">
      <alignment horizontal="right" vertical="center"/>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3" xfId="0" applyFont="1" applyFill="1" applyBorder="1" applyAlignment="1">
      <alignment horizontal="center" vertical="center"/>
    </xf>
    <xf numFmtId="0" fontId="16" fillId="0" borderId="3" xfId="1" applyFont="1" applyFill="1" applyBorder="1" applyAlignment="1">
      <alignment vertical="center" wrapText="1"/>
    </xf>
    <xf numFmtId="0" fontId="18" fillId="0" borderId="1" xfId="0" applyFont="1" applyFill="1" applyBorder="1" applyAlignment="1">
      <alignment vertical="center" shrinkToFit="1"/>
    </xf>
    <xf numFmtId="49" fontId="18" fillId="0" borderId="3" xfId="0" applyNumberFormat="1" applyFont="1" applyFill="1" applyBorder="1" applyAlignment="1">
      <alignment horizontal="center" vertical="center" wrapText="1"/>
    </xf>
    <xf numFmtId="49" fontId="18" fillId="0" borderId="2" xfId="0" applyNumberFormat="1" applyFont="1" applyFill="1" applyBorder="1" applyAlignment="1">
      <alignment horizontal="center" vertical="center" wrapText="1"/>
    </xf>
    <xf numFmtId="49" fontId="18" fillId="0" borderId="1" xfId="0" applyNumberFormat="1" applyFont="1" applyFill="1" applyBorder="1" applyAlignment="1">
      <alignment vertical="center" shrinkToFit="1"/>
    </xf>
    <xf numFmtId="49" fontId="18" fillId="0" borderId="4" xfId="0" applyNumberFormat="1"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7" fillId="0" borderId="1" xfId="0" applyFont="1" applyFill="1" applyBorder="1" applyAlignment="1">
      <alignment vertical="center" wrapText="1"/>
    </xf>
    <xf numFmtId="0" fontId="17" fillId="0" borderId="3" xfId="0" applyFont="1" applyFill="1" applyBorder="1" applyAlignment="1">
      <alignment horizontal="center" vertical="center" wrapText="1"/>
    </xf>
    <xf numFmtId="0" fontId="17" fillId="0" borderId="0" xfId="0" applyFont="1" applyFill="1" applyAlignment="1">
      <alignment vertical="center" wrapText="1"/>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indent="3"/>
    </xf>
    <xf numFmtId="0" fontId="20" fillId="0" borderId="1" xfId="0" applyFont="1" applyFill="1" applyBorder="1" applyAlignment="1">
      <alignment horizontal="center" vertical="center" wrapText="1"/>
    </xf>
    <xf numFmtId="0" fontId="16" fillId="0" borderId="1" xfId="0" applyFont="1" applyFill="1" applyBorder="1">
      <alignment vertical="center"/>
    </xf>
    <xf numFmtId="0" fontId="16" fillId="0" borderId="1" xfId="0" applyFont="1" applyFill="1" applyBorder="1" applyAlignment="1">
      <alignment horizontal="center" vertical="center" wrapText="1" readingOrder="1"/>
    </xf>
    <xf numFmtId="0" fontId="16" fillId="0" borderId="3" xfId="1" applyFont="1" applyFill="1" applyBorder="1" applyAlignment="1">
      <alignment horizontal="center" vertical="center"/>
    </xf>
    <xf numFmtId="189" fontId="16" fillId="0" borderId="1" xfId="0" applyNumberFormat="1" applyFont="1" applyFill="1" applyBorder="1" applyAlignment="1">
      <alignment horizontal="center" vertical="center"/>
    </xf>
    <xf numFmtId="0" fontId="16" fillId="0" borderId="5" xfId="0" applyFont="1" applyFill="1" applyBorder="1" applyAlignment="1">
      <alignment horizontal="center" vertical="center"/>
    </xf>
    <xf numFmtId="0" fontId="17" fillId="0" borderId="1" xfId="1" applyFont="1" applyBorder="1" applyAlignment="1">
      <alignment horizontal="center" vertical="center" wrapText="1"/>
    </xf>
    <xf numFmtId="0" fontId="17" fillId="0" borderId="1" xfId="0" applyFont="1" applyBorder="1" applyAlignment="1">
      <alignment horizontal="center" vertical="center"/>
    </xf>
    <xf numFmtId="0" fontId="17" fillId="0" borderId="1" xfId="1" applyFont="1" applyFill="1" applyBorder="1" applyAlignment="1">
      <alignment horizontal="center" vertical="center" wrapText="1"/>
    </xf>
    <xf numFmtId="0" fontId="18" fillId="0" borderId="0" xfId="0" applyFont="1">
      <alignment vertical="center"/>
    </xf>
    <xf numFmtId="0" fontId="16" fillId="0" borderId="1" xfId="1" applyFont="1" applyBorder="1" applyAlignment="1">
      <alignment horizontal="center" vertical="center" wrapText="1"/>
    </xf>
    <xf numFmtId="0" fontId="16" fillId="0" borderId="1" xfId="0"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8" fillId="0" borderId="1" xfId="0" applyFont="1" applyBorder="1" applyAlignment="1">
      <alignment horizontal="center" vertical="center"/>
    </xf>
    <xf numFmtId="0" fontId="16" fillId="0" borderId="1" xfId="1"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0" fontId="18" fillId="0" borderId="0" xfId="0" applyFont="1" applyAlignment="1"/>
    <xf numFmtId="0" fontId="21" fillId="0" borderId="1" xfId="1" applyFont="1" applyBorder="1" applyAlignment="1">
      <alignment horizontal="center" vertical="center" wrapText="1"/>
    </xf>
    <xf numFmtId="0" fontId="21" fillId="0" borderId="1" xfId="0" applyFont="1" applyBorder="1">
      <alignment vertical="center"/>
    </xf>
    <xf numFmtId="0" fontId="21" fillId="0" borderId="1" xfId="1" applyFont="1" applyFill="1" applyBorder="1" applyAlignment="1">
      <alignment horizontal="center" vertical="center" wrapText="1"/>
    </xf>
    <xf numFmtId="0" fontId="21" fillId="0" borderId="4" xfId="0" applyFont="1" applyBorder="1">
      <alignment vertical="center"/>
    </xf>
    <xf numFmtId="0" fontId="16" fillId="0" borderId="1" xfId="1" applyNumberFormat="1" applyFont="1" applyFill="1" applyBorder="1" applyAlignment="1">
      <alignment horizontal="center" vertical="center" wrapText="1"/>
    </xf>
    <xf numFmtId="0" fontId="18" fillId="0" borderId="0" xfId="0" applyFont="1" applyFill="1">
      <alignment vertical="center"/>
    </xf>
    <xf numFmtId="0" fontId="16" fillId="3" borderId="1" xfId="0" applyNumberFormat="1" applyFont="1" applyFill="1" applyBorder="1" applyAlignment="1">
      <alignment horizontal="center" vertical="center" wrapText="1"/>
    </xf>
    <xf numFmtId="0" fontId="16" fillId="0" borderId="3" xfId="0" applyFont="1" applyFill="1" applyBorder="1" applyAlignment="1">
      <alignment horizontal="center" vertical="center"/>
    </xf>
    <xf numFmtId="0" fontId="16" fillId="0" borderId="3" xfId="0" applyNumberFormat="1" applyFont="1" applyFill="1" applyBorder="1" applyAlignment="1">
      <alignment horizontal="center" vertical="center" wrapText="1"/>
    </xf>
    <xf numFmtId="0" fontId="16" fillId="0" borderId="3" xfId="1" applyNumberFormat="1" applyFont="1" applyFill="1" applyBorder="1" applyAlignment="1">
      <alignment horizontal="center" vertical="center" wrapText="1"/>
    </xf>
    <xf numFmtId="0" fontId="16" fillId="0" borderId="1" xfId="1" applyNumberFormat="1" applyFont="1" applyBorder="1" applyAlignment="1">
      <alignment horizontal="center" vertical="center" wrapText="1"/>
    </xf>
    <xf numFmtId="0" fontId="16" fillId="0" borderId="1" xfId="0" applyNumberFormat="1" applyFont="1" applyBorder="1" applyAlignment="1">
      <alignment horizontal="center" vertical="center" wrapText="1"/>
    </xf>
    <xf numFmtId="0" fontId="16" fillId="3" borderId="6" xfId="0" applyFont="1" applyFill="1" applyBorder="1" applyAlignment="1">
      <alignment vertical="center" wrapText="1"/>
    </xf>
    <xf numFmtId="0" fontId="16" fillId="0" borderId="3" xfId="1" applyFont="1" applyFill="1" applyBorder="1" applyAlignment="1">
      <alignment horizontal="center" vertical="center" wrapText="1"/>
    </xf>
    <xf numFmtId="0" fontId="17" fillId="0" borderId="3" xfId="0" applyFont="1" applyFill="1" applyBorder="1" applyAlignment="1">
      <alignment horizontal="center" vertical="center"/>
    </xf>
    <xf numFmtId="0" fontId="16" fillId="0" borderId="5" xfId="1" applyFont="1" applyFill="1" applyBorder="1" applyAlignment="1">
      <alignment horizontal="center" vertical="center" wrapText="1"/>
    </xf>
    <xf numFmtId="0" fontId="22" fillId="0" borderId="1" xfId="0" applyFont="1" applyFill="1" applyBorder="1" applyAlignment="1">
      <alignment horizontal="center" vertical="center" wrapText="1"/>
    </xf>
    <xf numFmtId="0" fontId="17" fillId="0" borderId="7" xfId="0" applyFont="1" applyFill="1" applyBorder="1" applyAlignment="1">
      <alignment horizontal="center" vertical="center"/>
    </xf>
    <xf numFmtId="0" fontId="20" fillId="0" borderId="3" xfId="0" applyFont="1" applyFill="1" applyBorder="1" applyAlignment="1">
      <alignment horizontal="center" vertical="center" wrapText="1"/>
    </xf>
    <xf numFmtId="0" fontId="18" fillId="0" borderId="1" xfId="0" applyFont="1" applyFill="1" applyBorder="1" applyAlignment="1">
      <alignment horizontal="center" vertical="center"/>
    </xf>
    <xf numFmtId="0" fontId="21" fillId="0" borderId="1" xfId="0" applyFont="1" applyBorder="1">
      <alignment vertical="center"/>
    </xf>
    <xf numFmtId="0" fontId="18" fillId="0" borderId="1" xfId="0" applyFont="1" applyBorder="1" applyAlignment="1">
      <alignment horizontal="center" vertical="center"/>
    </xf>
    <xf numFmtId="0" fontId="16" fillId="0" borderId="1" xfId="1" applyFont="1" applyBorder="1" applyAlignment="1">
      <alignment horizontal="center" vertical="center" wrapText="1"/>
    </xf>
    <xf numFmtId="0" fontId="16" fillId="0" borderId="1" xfId="1" applyFont="1" applyFill="1" applyBorder="1" applyAlignment="1">
      <alignment horizontal="center" vertical="center" wrapText="1"/>
    </xf>
    <xf numFmtId="0" fontId="18" fillId="0" borderId="0" xfId="0" applyFont="1">
      <alignment vertical="center"/>
    </xf>
    <xf numFmtId="0" fontId="16" fillId="3" borderId="1" xfId="1" applyFont="1" applyFill="1" applyBorder="1" applyAlignment="1">
      <alignment horizontal="center" vertical="center" wrapText="1"/>
    </xf>
    <xf numFmtId="0" fontId="18" fillId="3" borderId="0" xfId="0" applyFont="1" applyFill="1" applyAlignment="1">
      <alignment vertical="center" wrapText="1"/>
    </xf>
    <xf numFmtId="0" fontId="16" fillId="0" borderId="1" xfId="1" applyFont="1" applyBorder="1" applyAlignment="1">
      <alignment horizontal="center" vertical="center" wrapText="1"/>
    </xf>
    <xf numFmtId="0" fontId="18" fillId="0" borderId="1" xfId="0" applyFont="1" applyBorder="1">
      <alignment vertical="center"/>
    </xf>
    <xf numFmtId="0" fontId="18" fillId="0" borderId="4" xfId="0" applyFont="1" applyBorder="1">
      <alignment vertical="center"/>
    </xf>
    <xf numFmtId="0" fontId="18" fillId="0" borderId="1" xfId="0" applyFont="1" applyBorder="1" applyAlignment="1">
      <alignment horizontal="center" vertical="center"/>
    </xf>
    <xf numFmtId="0" fontId="16" fillId="0" borderId="1" xfId="1" applyFont="1" applyFill="1" applyBorder="1" applyAlignment="1">
      <alignment horizontal="center" vertical="center" wrapText="1"/>
    </xf>
    <xf numFmtId="0" fontId="18" fillId="0" borderId="0" xfId="0" applyFont="1">
      <alignment vertical="center"/>
    </xf>
    <xf numFmtId="0" fontId="16" fillId="0" borderId="3" xfId="1" applyFont="1" applyFill="1" applyBorder="1" applyAlignment="1">
      <alignment horizontal="center" vertical="center" wrapText="1"/>
    </xf>
    <xf numFmtId="0" fontId="18" fillId="0" borderId="3" xfId="0" applyFont="1" applyBorder="1" applyAlignment="1">
      <alignment horizontal="right" vertical="center"/>
    </xf>
    <xf numFmtId="49" fontId="18" fillId="0" borderId="1" xfId="0" applyNumberFormat="1" applyFont="1" applyBorder="1" applyAlignment="1">
      <alignment horizontal="right" vertical="center"/>
    </xf>
    <xf numFmtId="0" fontId="18" fillId="0" borderId="3" xfId="0" applyFont="1" applyBorder="1" applyAlignment="1">
      <alignment horizontal="center" vertical="center"/>
    </xf>
    <xf numFmtId="0" fontId="18" fillId="0" borderId="1" xfId="0" applyFont="1" applyBorder="1" applyAlignment="1">
      <alignment horizontal="center" vertical="center"/>
    </xf>
    <xf numFmtId="0" fontId="23" fillId="3" borderId="1" xfId="0"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0" fontId="16" fillId="0" borderId="1" xfId="1" applyNumberFormat="1" applyFont="1" applyFill="1" applyBorder="1" applyAlignment="1">
      <alignment horizontal="center" vertical="center" wrapText="1"/>
    </xf>
    <xf numFmtId="0" fontId="18" fillId="0" borderId="1" xfId="0" applyFont="1" applyBorder="1" applyAlignment="1">
      <alignment horizontal="right" vertical="center"/>
    </xf>
    <xf numFmtId="0" fontId="18" fillId="0" borderId="3" xfId="0" applyFont="1" applyBorder="1">
      <alignment vertical="center"/>
    </xf>
    <xf numFmtId="0" fontId="19" fillId="0" borderId="1" xfId="0" applyFont="1" applyBorder="1" applyAlignment="1">
      <alignment horizontal="center" vertical="center"/>
    </xf>
    <xf numFmtId="0" fontId="18" fillId="3" borderId="0" xfId="0" applyFont="1" applyFill="1">
      <alignment vertical="center"/>
    </xf>
    <xf numFmtId="0" fontId="19" fillId="0" borderId="1" xfId="0" applyFont="1" applyFill="1" applyBorder="1" applyAlignment="1">
      <alignment horizontal="center" vertical="center" wrapText="1"/>
    </xf>
    <xf numFmtId="0" fontId="19" fillId="0" borderId="3" xfId="0" applyFont="1" applyFill="1" applyBorder="1" applyAlignment="1">
      <alignment horizontal="center" vertical="center"/>
    </xf>
    <xf numFmtId="0" fontId="16" fillId="0" borderId="1" xfId="1" applyFont="1" applyFill="1" applyBorder="1" applyAlignment="1">
      <alignment horizontal="center" vertical="center" wrapText="1"/>
    </xf>
    <xf numFmtId="0" fontId="18" fillId="0" borderId="0" xfId="0" applyFont="1">
      <alignment vertical="center"/>
    </xf>
    <xf numFmtId="0" fontId="16" fillId="0" borderId="1" xfId="1" applyFont="1" applyBorder="1" applyAlignment="1">
      <alignment horizontal="center" vertical="center" wrapText="1"/>
    </xf>
    <xf numFmtId="0" fontId="19" fillId="0" borderId="3" xfId="0" applyFont="1" applyBorder="1" applyAlignment="1">
      <alignment horizontal="center" vertical="center" wrapText="1"/>
    </xf>
    <xf numFmtId="0" fontId="19" fillId="0" borderId="3" xfId="0" applyFont="1" applyBorder="1" applyAlignment="1">
      <alignment horizontal="center" vertical="center"/>
    </xf>
    <xf numFmtId="0" fontId="19" fillId="0" borderId="1" xfId="0" applyFont="1" applyBorder="1" applyAlignment="1">
      <alignment horizontal="center" vertical="center" wrapText="1"/>
    </xf>
    <xf numFmtId="0" fontId="16" fillId="0" borderId="3" xfId="1" applyFont="1" applyFill="1" applyBorder="1" applyAlignment="1">
      <alignment vertical="center" wrapText="1"/>
    </xf>
    <xf numFmtId="0" fontId="16" fillId="0" borderId="3" xfId="1" applyFont="1" applyFill="1" applyBorder="1" applyAlignment="1">
      <alignment horizontal="center" vertical="center" wrapText="1"/>
    </xf>
    <xf numFmtId="0" fontId="19" fillId="0" borderId="1" xfId="1" applyFont="1" applyBorder="1" applyAlignment="1">
      <alignment horizontal="center" vertical="center" wrapText="1"/>
    </xf>
    <xf numFmtId="0" fontId="19" fillId="0" borderId="4" xfId="0" applyFont="1" applyBorder="1" applyAlignment="1">
      <alignment horizontal="center" vertical="center"/>
    </xf>
    <xf numFmtId="0" fontId="19" fillId="0" borderId="1" xfId="1" applyFont="1" applyFill="1" applyBorder="1" applyAlignment="1">
      <alignment horizontal="center" vertical="center" wrapText="1"/>
    </xf>
    <xf numFmtId="0" fontId="18" fillId="0" borderId="1" xfId="0" applyFont="1" applyBorder="1">
      <alignment vertical="center"/>
    </xf>
    <xf numFmtId="0" fontId="18" fillId="0" borderId="1" xfId="0" applyFont="1" applyBorder="1" applyAlignment="1">
      <alignment vertical="center" shrinkToFit="1"/>
    </xf>
    <xf numFmtId="49" fontId="18" fillId="0" borderId="1" xfId="0" applyNumberFormat="1" applyFont="1" applyBorder="1" applyAlignment="1">
      <alignment vertical="center" shrinkToFit="1"/>
    </xf>
    <xf numFmtId="0" fontId="19" fillId="0" borderId="1" xfId="0" applyFont="1" applyBorder="1" applyAlignment="1">
      <alignment horizontal="center" vertical="center"/>
    </xf>
    <xf numFmtId="0" fontId="19" fillId="0" borderId="0" xfId="0" applyFont="1" applyBorder="1" applyAlignment="1">
      <alignment horizontal="center" vertical="center"/>
    </xf>
    <xf numFmtId="0" fontId="19" fillId="0" borderId="3" xfId="0" applyFont="1" applyBorder="1" applyAlignment="1">
      <alignment horizontal="center" vertical="center"/>
    </xf>
    <xf numFmtId="0" fontId="19" fillId="0" borderId="2" xfId="0" applyFont="1" applyBorder="1" applyAlignment="1">
      <alignment horizontal="center" vertical="center"/>
    </xf>
    <xf numFmtId="0" fontId="19" fillId="0" borderId="1" xfId="0" applyNumberFormat="1" applyFont="1" applyBorder="1" applyAlignment="1">
      <alignment horizontal="center" vertical="center" wrapText="1"/>
    </xf>
    <xf numFmtId="0" fontId="19" fillId="0" borderId="1" xfId="0" applyNumberFormat="1" applyFont="1" applyBorder="1" applyAlignment="1">
      <alignment vertical="center" wrapText="1"/>
    </xf>
    <xf numFmtId="0" fontId="19"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4" xfId="0" applyFont="1" applyBorder="1" applyAlignment="1">
      <alignment horizontal="center" vertical="center"/>
    </xf>
    <xf numFmtId="0" fontId="16" fillId="0" borderId="3" xfId="1" applyFont="1" applyFill="1" applyBorder="1" applyAlignment="1">
      <alignment horizontal="right" vertical="center" wrapText="1"/>
    </xf>
    <xf numFmtId="0" fontId="16" fillId="0" borderId="4" xfId="1" applyFont="1" applyFill="1" applyBorder="1" applyAlignment="1">
      <alignment horizontal="right" vertical="center" wrapText="1"/>
    </xf>
    <xf numFmtId="0" fontId="23" fillId="3" borderId="3" xfId="0" applyFont="1" applyFill="1" applyBorder="1" applyAlignment="1">
      <alignment horizontal="center" vertical="center" wrapText="1"/>
    </xf>
    <xf numFmtId="0" fontId="23" fillId="3" borderId="2"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16" fillId="0" borderId="3" xfId="1" applyFont="1" applyFill="1" applyBorder="1" applyAlignment="1">
      <alignment horizontal="center" vertical="center" wrapText="1"/>
    </xf>
    <xf numFmtId="0" fontId="16" fillId="0" borderId="4" xfId="1" applyFont="1" applyFill="1" applyBorder="1" applyAlignment="1">
      <alignment horizontal="center" vertical="center" wrapText="1"/>
    </xf>
    <xf numFmtId="0" fontId="18" fillId="0" borderId="3" xfId="0" applyFont="1" applyBorder="1" applyAlignment="1">
      <alignment horizontal="center" vertical="center"/>
    </xf>
    <xf numFmtId="0" fontId="18" fillId="0" borderId="2" xfId="0" applyFont="1" applyBorder="1" applyAlignment="1">
      <alignment horizontal="center" vertical="center"/>
    </xf>
    <xf numFmtId="0" fontId="18" fillId="0" borderId="4" xfId="0" applyFont="1" applyBorder="1" applyAlignment="1">
      <alignment horizontal="center" vertical="center"/>
    </xf>
    <xf numFmtId="190" fontId="18" fillId="0" borderId="1" xfId="0" applyNumberFormat="1" applyFont="1" applyBorder="1" applyAlignment="1">
      <alignment horizontal="center" vertical="center" wrapText="1"/>
    </xf>
    <xf numFmtId="0" fontId="18" fillId="0" borderId="1" xfId="0" applyFont="1" applyBorder="1" applyAlignment="1">
      <alignment horizontal="center" vertical="center"/>
    </xf>
    <xf numFmtId="0" fontId="16" fillId="0" borderId="3"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4"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4" xfId="0" applyFont="1" applyBorder="1" applyAlignment="1">
      <alignment horizontal="center" vertical="center" wrapText="1"/>
    </xf>
    <xf numFmtId="0" fontId="23" fillId="3" borderId="1"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3"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3" xfId="0" applyFont="1" applyBorder="1" applyAlignment="1">
      <alignment horizontal="center" vertical="center"/>
    </xf>
    <xf numFmtId="0" fontId="21" fillId="0" borderId="2" xfId="0" applyFont="1" applyBorder="1" applyAlignment="1">
      <alignment horizontal="center" vertical="center"/>
    </xf>
    <xf numFmtId="0" fontId="21" fillId="0" borderId="4" xfId="0" applyFont="1" applyBorder="1" applyAlignment="1">
      <alignment horizontal="center" vertical="center"/>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26" fillId="0" borderId="1" xfId="2" applyFont="1" applyBorder="1" applyAlignment="1" applyProtection="1">
      <alignment horizontal="center" vertical="center"/>
    </xf>
    <xf numFmtId="0" fontId="18" fillId="0" borderId="1" xfId="0" applyFont="1" applyBorder="1" applyAlignment="1">
      <alignment horizontal="center" vertical="center" wrapText="1"/>
    </xf>
    <xf numFmtId="49" fontId="18" fillId="0" borderId="1" xfId="0" applyNumberFormat="1" applyFont="1" applyBorder="1" applyAlignment="1">
      <alignment horizontal="center" vertical="center" shrinkToFit="1"/>
    </xf>
    <xf numFmtId="49" fontId="18" fillId="0" borderId="3" xfId="0" applyNumberFormat="1" applyFont="1" applyBorder="1" applyAlignment="1">
      <alignment horizontal="center" vertical="center" wrapText="1"/>
    </xf>
    <xf numFmtId="49" fontId="18" fillId="0" borderId="2"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19" fillId="0" borderId="3" xfId="0" applyFont="1" applyBorder="1" applyAlignment="1">
      <alignment horizontal="center" vertical="center" shrinkToFit="1"/>
    </xf>
    <xf numFmtId="0" fontId="19" fillId="0" borderId="2" xfId="0" applyFont="1" applyBorder="1" applyAlignment="1">
      <alignment horizontal="center" vertical="center" shrinkToFit="1"/>
    </xf>
    <xf numFmtId="0" fontId="19" fillId="0" borderId="4" xfId="0" applyFont="1" applyBorder="1" applyAlignment="1">
      <alignment horizontal="center" vertical="center" shrinkToFit="1"/>
    </xf>
    <xf numFmtId="0" fontId="18" fillId="0" borderId="3" xfId="0" applyFont="1" applyBorder="1" applyAlignment="1">
      <alignment horizontal="center" vertical="center" textRotation="255"/>
    </xf>
    <xf numFmtId="0" fontId="18" fillId="0" borderId="2" xfId="0" applyFont="1" applyBorder="1" applyAlignment="1">
      <alignment horizontal="center" vertical="center" textRotation="255"/>
    </xf>
    <xf numFmtId="0" fontId="18" fillId="0" borderId="4" xfId="0" applyFont="1" applyBorder="1" applyAlignment="1">
      <alignment horizontal="center" vertical="center" textRotation="255"/>
    </xf>
    <xf numFmtId="0" fontId="16" fillId="0" borderId="1" xfId="0" applyNumberFormat="1" applyFont="1" applyBorder="1" applyAlignment="1">
      <alignment horizontal="center" vertical="center" wrapText="1"/>
    </xf>
    <xf numFmtId="0" fontId="16" fillId="3" borderId="3" xfId="0" applyNumberFormat="1" applyFont="1" applyFill="1" applyBorder="1" applyAlignment="1">
      <alignment horizontal="center" vertical="center" wrapText="1"/>
    </xf>
    <xf numFmtId="0" fontId="16" fillId="3" borderId="2" xfId="0" applyNumberFormat="1" applyFont="1" applyFill="1" applyBorder="1" applyAlignment="1">
      <alignment horizontal="center" vertical="center" wrapText="1"/>
    </xf>
    <xf numFmtId="0" fontId="16" fillId="3" borderId="4" xfId="0" applyNumberFormat="1" applyFont="1" applyFill="1" applyBorder="1" applyAlignment="1">
      <alignment horizontal="center" vertical="center" wrapText="1"/>
    </xf>
    <xf numFmtId="0" fontId="16" fillId="0" borderId="3" xfId="1" applyNumberFormat="1" applyFont="1" applyFill="1" applyBorder="1" applyAlignment="1">
      <alignment horizontal="center" vertical="center" wrapText="1"/>
    </xf>
    <xf numFmtId="0" fontId="16" fillId="0" borderId="2" xfId="1" applyNumberFormat="1" applyFont="1" applyFill="1" applyBorder="1" applyAlignment="1">
      <alignment horizontal="center" vertical="center" wrapText="1"/>
    </xf>
    <xf numFmtId="0" fontId="16" fillId="0" borderId="4" xfId="1" applyNumberFormat="1" applyFont="1" applyFill="1" applyBorder="1" applyAlignment="1">
      <alignment horizontal="center" vertical="center" wrapText="1"/>
    </xf>
    <xf numFmtId="0" fontId="20" fillId="0" borderId="3"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18" fillId="0" borderId="3" xfId="0" applyFont="1" applyFill="1" applyBorder="1" applyAlignment="1">
      <alignment horizontal="center" vertical="center"/>
    </xf>
    <xf numFmtId="0" fontId="18" fillId="0" borderId="2" xfId="0" applyFont="1" applyFill="1" applyBorder="1" applyAlignment="1">
      <alignment horizontal="center" vertical="center"/>
    </xf>
    <xf numFmtId="0" fontId="18" fillId="0" borderId="4" xfId="0" applyFont="1" applyFill="1" applyBorder="1" applyAlignment="1">
      <alignment horizontal="center" vertical="center"/>
    </xf>
    <xf numFmtId="0" fontId="18" fillId="0" borderId="1"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5" xfId="0" applyFont="1" applyFill="1" applyBorder="1" applyAlignment="1">
      <alignment horizontal="center" vertical="center"/>
    </xf>
    <xf numFmtId="0" fontId="16" fillId="0" borderId="1"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13" xfId="0" applyFont="1" applyFill="1" applyBorder="1" applyAlignment="1">
      <alignment horizontal="center" vertical="center"/>
    </xf>
    <xf numFmtId="0" fontId="23" fillId="4" borderId="1" xfId="0" applyNumberFormat="1" applyFont="1" applyFill="1" applyBorder="1" applyAlignment="1">
      <alignment horizontal="center" vertical="center" wrapText="1"/>
    </xf>
    <xf numFmtId="49" fontId="23" fillId="4" borderId="1" xfId="0" applyNumberFormat="1" applyFont="1" applyFill="1" applyBorder="1" applyAlignment="1">
      <alignment horizontal="center" vertical="center" wrapText="1"/>
    </xf>
    <xf numFmtId="0" fontId="19" fillId="3"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16" fillId="0" borderId="3" xfId="0" applyNumberFormat="1" applyFont="1" applyBorder="1" applyAlignment="1">
      <alignment horizontal="center" vertical="center" wrapText="1"/>
    </xf>
    <xf numFmtId="0" fontId="16" fillId="0" borderId="2" xfId="0" applyNumberFormat="1" applyFont="1" applyBorder="1" applyAlignment="1">
      <alignment horizontal="center" vertical="center" wrapText="1"/>
    </xf>
    <xf numFmtId="0" fontId="16" fillId="0" borderId="4" xfId="0" applyNumberFormat="1" applyFont="1" applyBorder="1" applyAlignment="1">
      <alignment horizontal="center" vertical="center" wrapText="1"/>
    </xf>
    <xf numFmtId="0" fontId="16" fillId="0" borderId="3" xfId="1" applyNumberFormat="1" applyFont="1" applyBorder="1" applyAlignment="1">
      <alignment horizontal="center" vertical="center" wrapText="1"/>
    </xf>
    <xf numFmtId="0" fontId="16" fillId="0" borderId="4" xfId="1" applyNumberFormat="1" applyFont="1" applyBorder="1" applyAlignment="1">
      <alignment horizontal="center" vertical="center" wrapText="1"/>
    </xf>
    <xf numFmtId="0" fontId="16" fillId="0" borderId="1" xfId="0" applyNumberFormat="1" applyFont="1" applyFill="1" applyBorder="1" applyAlignment="1">
      <alignment horizontal="center" vertical="center" wrapText="1"/>
    </xf>
    <xf numFmtId="0" fontId="18" fillId="3" borderId="4" xfId="0"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7"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4" xfId="0" applyFont="1" applyBorder="1" applyAlignment="1">
      <alignment horizontal="center" vertical="center" wrapText="1"/>
    </xf>
    <xf numFmtId="0" fontId="16" fillId="0" borderId="1" xfId="1" applyNumberFormat="1" applyFont="1" applyFill="1" applyBorder="1" applyAlignment="1">
      <alignment horizontal="center" vertical="center" wrapText="1"/>
    </xf>
    <xf numFmtId="0" fontId="16" fillId="0" borderId="11" xfId="0" applyNumberFormat="1" applyFont="1" applyFill="1" applyBorder="1" applyAlignment="1">
      <alignment horizontal="center" vertical="center" wrapText="1"/>
    </xf>
    <xf numFmtId="0" fontId="16" fillId="0" borderId="12" xfId="0" applyNumberFormat="1" applyFont="1" applyFill="1" applyBorder="1" applyAlignment="1">
      <alignment horizontal="center" vertical="center" wrapText="1"/>
    </xf>
    <xf numFmtId="0" fontId="16" fillId="0" borderId="2" xfId="1" applyNumberFormat="1" applyFont="1" applyBorder="1" applyAlignment="1">
      <alignment horizontal="center" vertical="center" wrapText="1"/>
    </xf>
    <xf numFmtId="0" fontId="16" fillId="0" borderId="3"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4"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17" fillId="0" borderId="1" xfId="0" applyFont="1" applyBorder="1" applyAlignment="1">
      <alignment horizontal="center" vertical="center"/>
    </xf>
    <xf numFmtId="0" fontId="6" fillId="0" borderId="1" xfId="1" applyFont="1" applyBorder="1" applyAlignment="1">
      <alignment horizontal="center" vertical="center" wrapText="1"/>
    </xf>
    <xf numFmtId="0" fontId="17" fillId="0" borderId="3" xfId="0" applyFont="1" applyBorder="1" applyAlignment="1">
      <alignment horizontal="center" vertic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7" xfId="1" applyFont="1" applyBorder="1" applyAlignment="1">
      <alignment horizontal="center" vertical="center" wrapText="1"/>
    </xf>
    <xf numFmtId="0" fontId="8" fillId="0" borderId="1" xfId="1" applyFont="1" applyFill="1" applyBorder="1" applyAlignment="1">
      <alignment horizontal="center" vertical="center" wrapText="1"/>
    </xf>
    <xf numFmtId="0" fontId="8" fillId="0" borderId="5" xfId="1" applyFont="1" applyFill="1" applyBorder="1" applyAlignment="1">
      <alignment horizontal="center" vertical="center" wrapText="1"/>
    </xf>
    <xf numFmtId="0" fontId="8" fillId="0" borderId="10" xfId="1" applyFont="1" applyFill="1" applyBorder="1" applyAlignment="1">
      <alignment horizontal="center" vertical="center" wrapText="1"/>
    </xf>
    <xf numFmtId="0" fontId="6" fillId="0" borderId="5" xfId="0" applyFont="1" applyBorder="1" applyAlignment="1">
      <alignment horizontal="center" vertical="center"/>
    </xf>
    <xf numFmtId="0" fontId="6" fillId="0" borderId="10" xfId="0" applyFont="1" applyBorder="1" applyAlignment="1">
      <alignment horizontal="center" vertical="center"/>
    </xf>
    <xf numFmtId="0" fontId="5" fillId="0" borderId="0" xfId="0" applyFont="1" applyAlignment="1">
      <alignment horizontal="center" vertical="center"/>
    </xf>
    <xf numFmtId="0" fontId="18" fillId="0" borderId="1" xfId="0" applyFont="1" applyBorder="1" applyAlignment="1">
      <alignment horizontal="center" vertical="center" shrinkToFit="1"/>
    </xf>
    <xf numFmtId="0" fontId="18" fillId="0" borderId="3" xfId="0" applyFont="1" applyBorder="1" applyAlignment="1">
      <alignment vertical="center" wrapText="1"/>
    </xf>
    <xf numFmtId="0" fontId="18" fillId="0" borderId="2" xfId="0" applyFont="1" applyBorder="1" applyAlignment="1">
      <alignment vertical="center" wrapText="1"/>
    </xf>
    <xf numFmtId="0" fontId="18" fillId="0" borderId="4" xfId="0" applyFont="1" applyBorder="1" applyAlignment="1">
      <alignment vertical="center" wrapText="1"/>
    </xf>
    <xf numFmtId="0" fontId="24" fillId="0" borderId="3" xfId="0" applyFont="1" applyBorder="1" applyAlignment="1">
      <alignment horizontal="center" vertical="center" textRotation="255"/>
    </xf>
    <xf numFmtId="0" fontId="24" fillId="0" borderId="2" xfId="0" applyFont="1" applyBorder="1" applyAlignment="1">
      <alignment horizontal="center" vertical="center" textRotation="255"/>
    </xf>
    <xf numFmtId="0" fontId="24" fillId="0" borderId="4" xfId="0" applyFont="1" applyBorder="1" applyAlignment="1">
      <alignment horizontal="center" vertical="center" textRotation="255"/>
    </xf>
    <xf numFmtId="0" fontId="16" fillId="2" borderId="3"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8" xfId="0" applyFont="1" applyFill="1" applyBorder="1" applyAlignment="1">
      <alignment horizontal="center" vertical="center" wrapText="1"/>
    </xf>
    <xf numFmtId="0" fontId="19" fillId="0" borderId="9"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1" xfId="0" applyFont="1" applyBorder="1" applyAlignment="1">
      <alignment horizontal="center" vertical="center" wrapText="1"/>
    </xf>
    <xf numFmtId="0" fontId="26" fillId="0" borderId="3" xfId="2" applyFont="1" applyBorder="1" applyAlignment="1" applyProtection="1">
      <alignment vertical="center"/>
    </xf>
    <xf numFmtId="0" fontId="18" fillId="0" borderId="2" xfId="0" applyFont="1" applyBorder="1">
      <alignment vertical="center"/>
    </xf>
    <xf numFmtId="0" fontId="18" fillId="0" borderId="4" xfId="0" applyFont="1" applyBorder="1">
      <alignment vertical="center"/>
    </xf>
    <xf numFmtId="0" fontId="16" fillId="0" borderId="3" xfId="1" applyFont="1" applyBorder="1" applyAlignment="1">
      <alignment horizontal="center" vertical="center" wrapText="1"/>
    </xf>
    <xf numFmtId="0" fontId="16" fillId="0" borderId="4" xfId="1" applyFont="1" applyBorder="1" applyAlignment="1">
      <alignment horizontal="center" vertical="center" wrapText="1"/>
    </xf>
    <xf numFmtId="0" fontId="17" fillId="0" borderId="1" xfId="0"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18" fillId="0" borderId="2" xfId="0" applyFont="1" applyFill="1" applyBorder="1">
      <alignment vertical="center"/>
    </xf>
    <xf numFmtId="0" fontId="18" fillId="0" borderId="4" xfId="0" applyFont="1" applyFill="1" applyBorder="1">
      <alignment vertical="center"/>
    </xf>
    <xf numFmtId="0" fontId="18" fillId="0" borderId="1" xfId="0" applyFont="1" applyBorder="1" applyAlignment="1"/>
    <xf numFmtId="0" fontId="16" fillId="0" borderId="1" xfId="0" applyFont="1" applyBorder="1" applyAlignment="1">
      <alignment vertical="center"/>
    </xf>
    <xf numFmtId="0" fontId="18" fillId="0" borderId="1" xfId="0" applyFont="1" applyBorder="1" applyAlignment="1">
      <alignment vertical="center"/>
    </xf>
    <xf numFmtId="0" fontId="18" fillId="0" borderId="3" xfId="0" applyFont="1" applyFill="1" applyBorder="1" applyAlignment="1">
      <alignment vertical="center"/>
    </xf>
    <xf numFmtId="0" fontId="18" fillId="0" borderId="2" xfId="0" applyFont="1" applyBorder="1" applyAlignment="1">
      <alignment vertical="center"/>
    </xf>
    <xf numFmtId="0" fontId="18" fillId="0" borderId="4" xfId="0" applyFont="1" applyBorder="1" applyAlignment="1">
      <alignment vertical="center"/>
    </xf>
    <xf numFmtId="0" fontId="16" fillId="0" borderId="1" xfId="0" applyFont="1" applyFill="1" applyBorder="1" applyAlignment="1">
      <alignment vertical="center" wrapText="1"/>
    </xf>
    <xf numFmtId="0" fontId="18" fillId="0" borderId="1" xfId="0" applyFont="1" applyFill="1" applyBorder="1" applyAlignment="1">
      <alignment vertical="center"/>
    </xf>
    <xf numFmtId="0" fontId="19" fillId="3" borderId="3"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25" fillId="0" borderId="3"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4" xfId="0" applyFont="1" applyBorder="1" applyAlignment="1">
      <alignment horizontal="center" vertical="center" wrapText="1"/>
    </xf>
    <xf numFmtId="0" fontId="19" fillId="0" borderId="4" xfId="0" applyFont="1" applyFill="1" applyBorder="1" applyAlignment="1">
      <alignment horizontal="center" vertical="center" wrapText="1"/>
    </xf>
    <xf numFmtId="0" fontId="19" fillId="0" borderId="1" xfId="0" applyFont="1" applyFill="1" applyBorder="1" applyAlignment="1">
      <alignment horizontal="center" vertical="center"/>
    </xf>
    <xf numFmtId="0" fontId="19" fillId="0" borderId="3" xfId="0" applyFont="1" applyFill="1" applyBorder="1" applyAlignment="1">
      <alignment horizontal="center" vertical="center"/>
    </xf>
    <xf numFmtId="0" fontId="19" fillId="0" borderId="4" xfId="0" applyFont="1" applyFill="1" applyBorder="1" applyAlignment="1">
      <alignment horizontal="center" vertical="center"/>
    </xf>
    <xf numFmtId="0" fontId="19" fillId="0" borderId="2" xfId="0" applyFont="1" applyFill="1" applyBorder="1" applyAlignment="1">
      <alignment horizontal="center" vertical="center"/>
    </xf>
    <xf numFmtId="0" fontId="18" fillId="0" borderId="3" xfId="0" applyFont="1" applyFill="1" applyBorder="1" applyAlignment="1">
      <alignment horizontal="center" vertical="center" wrapText="1" shrinkToFit="1"/>
    </xf>
    <xf numFmtId="0" fontId="18" fillId="0" borderId="2" xfId="0" applyFont="1" applyFill="1" applyBorder="1" applyAlignment="1">
      <alignment horizontal="center" vertical="center" wrapText="1" shrinkToFit="1"/>
    </xf>
    <xf numFmtId="0" fontId="18" fillId="0" borderId="4" xfId="0" applyFont="1" applyFill="1" applyBorder="1" applyAlignment="1">
      <alignment horizontal="center" vertical="center" wrapText="1" shrinkToFit="1"/>
    </xf>
    <xf numFmtId="0" fontId="18" fillId="0" borderId="1" xfId="0" applyFont="1" applyFill="1" applyBorder="1" applyAlignment="1">
      <alignment horizontal="left" vertical="center" shrinkToFit="1"/>
    </xf>
    <xf numFmtId="0" fontId="18" fillId="0" borderId="1" xfId="0" applyFont="1" applyFill="1" applyBorder="1" applyAlignment="1">
      <alignment horizontal="left" vertical="center" wrapText="1"/>
    </xf>
    <xf numFmtId="0" fontId="18" fillId="0" borderId="1" xfId="0" applyFont="1" applyFill="1" applyBorder="1" applyAlignment="1">
      <alignment horizontal="center" vertical="center" textRotation="255"/>
    </xf>
    <xf numFmtId="0" fontId="18" fillId="0" borderId="3" xfId="0" applyFont="1" applyFill="1" applyBorder="1" applyAlignment="1">
      <alignment horizontal="center" vertical="center" textRotation="255"/>
    </xf>
    <xf numFmtId="0" fontId="18" fillId="0" borderId="2" xfId="0" applyFont="1" applyFill="1" applyBorder="1" applyAlignment="1">
      <alignment horizontal="center" vertical="center" textRotation="255"/>
    </xf>
    <xf numFmtId="0" fontId="18" fillId="0" borderId="4" xfId="0" applyFont="1" applyFill="1" applyBorder="1" applyAlignment="1">
      <alignment horizontal="center" vertical="center" textRotation="255"/>
    </xf>
    <xf numFmtId="49" fontId="18" fillId="0" borderId="3" xfId="0" applyNumberFormat="1" applyFont="1" applyFill="1" applyBorder="1" applyAlignment="1">
      <alignment horizontal="center" vertical="center" wrapText="1"/>
    </xf>
    <xf numFmtId="49" fontId="18" fillId="0" borderId="2" xfId="0" applyNumberFormat="1" applyFont="1" applyFill="1" applyBorder="1" applyAlignment="1">
      <alignment horizontal="center" vertical="center" wrapText="1"/>
    </xf>
    <xf numFmtId="49" fontId="18" fillId="0" borderId="4"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shrinkToFit="1"/>
    </xf>
    <xf numFmtId="0" fontId="24" fillId="0" borderId="3" xfId="0" applyFont="1" applyFill="1" applyBorder="1" applyAlignment="1">
      <alignment horizontal="center" vertical="center" textRotation="255"/>
    </xf>
    <xf numFmtId="0" fontId="24" fillId="0" borderId="2" xfId="0" applyFont="1" applyFill="1" applyBorder="1" applyAlignment="1">
      <alignment horizontal="center" vertical="center" textRotation="255"/>
    </xf>
    <xf numFmtId="0" fontId="24" fillId="0" borderId="4" xfId="0" applyFont="1" applyFill="1" applyBorder="1" applyAlignment="1">
      <alignment horizontal="center" vertical="center" textRotation="255"/>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readingOrder="1"/>
    </xf>
    <xf numFmtId="0" fontId="16" fillId="0" borderId="1" xfId="0" applyFont="1" applyFill="1" applyBorder="1" applyAlignment="1">
      <alignment horizontal="center" vertical="center" wrapText="1" indent="3"/>
    </xf>
    <xf numFmtId="0" fontId="16" fillId="0" borderId="1" xfId="0" quotePrefix="1" applyFont="1" applyFill="1" applyBorder="1" applyAlignment="1">
      <alignment horizontal="center" vertical="center" wrapText="1"/>
    </xf>
  </cellXfs>
  <cellStyles count="3">
    <cellStyle name="常规" xfId="0" builtinId="0"/>
    <cellStyle name="常规 2" xfId="1"/>
    <cellStyle name="超链接" xfId="2"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603896163@qq.com" TargetMode="External"/><Relationship Id="rId1" Type="http://schemas.openxmlformats.org/officeDocument/2006/relationships/hyperlink" Target="mailto:18653266556@163.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AA482"/>
  <sheetViews>
    <sheetView tabSelected="1" workbookViewId="0">
      <pane xSplit="3" ySplit="7" topLeftCell="D8" activePane="bottomRight" state="frozen"/>
      <selection pane="topRight" activeCell="D1" sqref="D1"/>
      <selection pane="bottomLeft" activeCell="A8" sqref="A8"/>
      <selection pane="bottomRight" activeCell="Y178" sqref="Y178:Y428"/>
    </sheetView>
  </sheetViews>
  <sheetFormatPr defaultRowHeight="14.25"/>
  <cols>
    <col min="1" max="1" width="15.125" customWidth="1"/>
    <col min="2" max="2" width="33.125" customWidth="1"/>
    <col min="3" max="3" width="31.25" customWidth="1"/>
    <col min="4" max="4" width="5.5" customWidth="1"/>
    <col min="5" max="5" width="6.875" customWidth="1"/>
    <col min="6" max="7" width="5.25" customWidth="1"/>
    <col min="8" max="8" width="8.75" customWidth="1"/>
    <col min="9" max="9" width="6.25" customWidth="1"/>
    <col min="10" max="10" width="7" customWidth="1"/>
    <col min="11" max="11" width="10" customWidth="1"/>
    <col min="12" max="13" width="4.875" customWidth="1"/>
    <col min="14" max="14" width="8.375" customWidth="1"/>
    <col min="15" max="15" width="13.625" customWidth="1"/>
    <col min="16" max="16" width="12.25" customWidth="1"/>
    <col min="17" max="17" width="6.375" customWidth="1"/>
    <col min="18" max="18" width="4.5" customWidth="1"/>
    <col min="19" max="19" width="4.75" customWidth="1"/>
    <col min="20" max="20" width="5.5" customWidth="1"/>
    <col min="21" max="21" width="17.625" customWidth="1"/>
    <col min="22" max="22" width="8.125" customWidth="1"/>
    <col min="23" max="23" width="8.5" customWidth="1"/>
    <col min="24" max="24" width="18.375" customWidth="1"/>
    <col min="25" max="25" width="13" customWidth="1"/>
  </cols>
  <sheetData>
    <row r="1" spans="1:25">
      <c r="A1" s="1" t="s">
        <v>337</v>
      </c>
    </row>
    <row r="2" spans="1:25" ht="20.25">
      <c r="A2" s="242" t="s">
        <v>9</v>
      </c>
      <c r="B2" s="242"/>
      <c r="C2" s="242"/>
      <c r="D2" s="242"/>
      <c r="E2" s="242"/>
      <c r="F2" s="242"/>
      <c r="G2" s="242"/>
      <c r="H2" s="242"/>
      <c r="I2" s="242"/>
      <c r="J2" s="242"/>
      <c r="K2" s="242"/>
      <c r="L2" s="242"/>
      <c r="M2" s="242"/>
      <c r="N2" s="242"/>
      <c r="O2" s="242"/>
      <c r="P2" s="242"/>
      <c r="Q2" s="242"/>
      <c r="R2" s="242"/>
      <c r="S2" s="242"/>
      <c r="T2" s="242"/>
      <c r="U2" s="242"/>
      <c r="V2" s="242"/>
      <c r="W2" s="242"/>
      <c r="X2" s="242"/>
      <c r="Y2" s="242"/>
    </row>
    <row r="4" spans="1:25" s="3" customFormat="1" ht="15" customHeight="1">
      <c r="A4" s="230" t="s">
        <v>10</v>
      </c>
      <c r="B4" s="230" t="s">
        <v>0</v>
      </c>
      <c r="C4" s="230" t="s">
        <v>11</v>
      </c>
      <c r="D4" s="230" t="s">
        <v>1</v>
      </c>
      <c r="E4" s="240" t="s">
        <v>12</v>
      </c>
      <c r="F4" s="241"/>
      <c r="G4" s="241"/>
      <c r="H4" s="241"/>
      <c r="I4" s="241"/>
      <c r="J4" s="241"/>
      <c r="K4" s="241"/>
      <c r="L4" s="241"/>
      <c r="M4" s="241"/>
      <c r="N4" s="241"/>
      <c r="O4" s="241"/>
      <c r="P4" s="241"/>
      <c r="Q4" s="241"/>
      <c r="R4" s="241"/>
      <c r="S4" s="241"/>
      <c r="T4" s="241"/>
      <c r="U4" s="230" t="s">
        <v>3</v>
      </c>
      <c r="V4" s="230" t="s">
        <v>13</v>
      </c>
      <c r="W4" s="230" t="s">
        <v>14</v>
      </c>
      <c r="X4" s="230"/>
      <c r="Y4" s="228" t="s">
        <v>4</v>
      </c>
    </row>
    <row r="5" spans="1:25" s="3" customFormat="1" ht="14.25" customHeight="1">
      <c r="A5" s="230"/>
      <c r="B5" s="230"/>
      <c r="C5" s="230"/>
      <c r="D5" s="230"/>
      <c r="E5" s="234" t="s">
        <v>15</v>
      </c>
      <c r="F5" s="235"/>
      <c r="G5" s="235"/>
      <c r="H5" s="235"/>
      <c r="I5" s="235"/>
      <c r="J5" s="236"/>
      <c r="K5" s="228" t="s">
        <v>16</v>
      </c>
      <c r="L5" s="228"/>
      <c r="M5" s="228"/>
      <c r="N5" s="228"/>
      <c r="O5" s="228"/>
      <c r="P5" s="228"/>
      <c r="Q5" s="238" t="s">
        <v>17</v>
      </c>
      <c r="R5" s="239"/>
      <c r="S5" s="239"/>
      <c r="T5" s="239"/>
      <c r="U5" s="230"/>
      <c r="V5" s="230"/>
      <c r="W5" s="230" t="s">
        <v>18</v>
      </c>
      <c r="X5" s="230" t="s">
        <v>19</v>
      </c>
      <c r="Y5" s="228"/>
    </row>
    <row r="6" spans="1:25" s="3" customFormat="1" ht="14.25" customHeight="1">
      <c r="A6" s="230"/>
      <c r="B6" s="230"/>
      <c r="C6" s="230"/>
      <c r="D6" s="230"/>
      <c r="E6" s="230" t="s">
        <v>5</v>
      </c>
      <c r="F6" s="228" t="s">
        <v>20</v>
      </c>
      <c r="G6" s="228" t="s">
        <v>21</v>
      </c>
      <c r="H6" s="228" t="s">
        <v>22</v>
      </c>
      <c r="I6" s="228" t="s">
        <v>23</v>
      </c>
      <c r="J6" s="228" t="s">
        <v>24</v>
      </c>
      <c r="K6" s="228" t="s">
        <v>25</v>
      </c>
      <c r="L6" s="228" t="s">
        <v>20</v>
      </c>
      <c r="M6" s="228" t="s">
        <v>21</v>
      </c>
      <c r="N6" s="228" t="s">
        <v>26</v>
      </c>
      <c r="O6" s="228" t="s">
        <v>22</v>
      </c>
      <c r="P6" s="228" t="s">
        <v>23</v>
      </c>
      <c r="Q6" s="228" t="s">
        <v>27</v>
      </c>
      <c r="R6" s="237" t="s">
        <v>28</v>
      </c>
      <c r="S6" s="237"/>
      <c r="T6" s="237"/>
      <c r="U6" s="230"/>
      <c r="V6" s="230"/>
      <c r="W6" s="230"/>
      <c r="X6" s="230"/>
      <c r="Y6" s="228"/>
    </row>
    <row r="7" spans="1:25" s="3" customFormat="1" ht="50.25" customHeight="1">
      <c r="A7" s="230"/>
      <c r="B7" s="230"/>
      <c r="C7" s="230"/>
      <c r="D7" s="230"/>
      <c r="E7" s="230"/>
      <c r="F7" s="228"/>
      <c r="G7" s="228"/>
      <c r="H7" s="228"/>
      <c r="I7" s="228"/>
      <c r="J7" s="228"/>
      <c r="K7" s="228"/>
      <c r="L7" s="228"/>
      <c r="M7" s="228"/>
      <c r="N7" s="228"/>
      <c r="O7" s="228"/>
      <c r="P7" s="228"/>
      <c r="Q7" s="228"/>
      <c r="R7" s="2" t="s">
        <v>29</v>
      </c>
      <c r="S7" s="2" t="s">
        <v>30</v>
      </c>
      <c r="T7" s="2" t="s">
        <v>31</v>
      </c>
      <c r="U7" s="230"/>
      <c r="V7" s="230"/>
      <c r="W7" s="230"/>
      <c r="X7" s="230"/>
      <c r="Y7" s="228"/>
    </row>
    <row r="8" spans="1:25" s="57" customFormat="1" ht="18" customHeight="1">
      <c r="A8" s="229" t="s">
        <v>226</v>
      </c>
      <c r="B8" s="231" t="s">
        <v>227</v>
      </c>
      <c r="C8" s="209" t="s">
        <v>228</v>
      </c>
      <c r="D8" s="229"/>
      <c r="E8" s="54" t="s">
        <v>2</v>
      </c>
      <c r="F8" s="55">
        <v>6</v>
      </c>
      <c r="G8" s="55">
        <v>6</v>
      </c>
      <c r="H8" s="55">
        <v>1888</v>
      </c>
      <c r="I8" s="55">
        <v>300</v>
      </c>
      <c r="J8" s="55" t="s">
        <v>32</v>
      </c>
      <c r="K8" s="56" t="s">
        <v>6</v>
      </c>
      <c r="L8" s="55">
        <v>1</v>
      </c>
      <c r="M8" s="55">
        <v>1</v>
      </c>
      <c r="N8" s="55">
        <v>300</v>
      </c>
      <c r="O8" s="55">
        <v>8000</v>
      </c>
      <c r="P8" s="55">
        <v>3000</v>
      </c>
      <c r="Q8" s="214">
        <v>160</v>
      </c>
      <c r="R8" s="231"/>
      <c r="S8" s="231">
        <v>80</v>
      </c>
      <c r="T8" s="231">
        <v>80</v>
      </c>
      <c r="U8" s="214" t="s">
        <v>33</v>
      </c>
      <c r="V8" s="229" t="s">
        <v>35</v>
      </c>
      <c r="W8" s="229" t="s">
        <v>34</v>
      </c>
      <c r="X8" s="229">
        <v>18663920926</v>
      </c>
      <c r="Y8" s="147"/>
    </row>
    <row r="9" spans="1:25" s="57" customFormat="1" ht="18" customHeight="1">
      <c r="A9" s="229"/>
      <c r="B9" s="232"/>
      <c r="C9" s="209"/>
      <c r="D9" s="229"/>
      <c r="E9" s="54" t="s">
        <v>546</v>
      </c>
      <c r="F9" s="55">
        <v>63</v>
      </c>
      <c r="G9" s="55">
        <v>63</v>
      </c>
      <c r="H9" s="55">
        <v>1680</v>
      </c>
      <c r="I9" s="55">
        <v>350</v>
      </c>
      <c r="J9" s="55" t="s">
        <v>547</v>
      </c>
      <c r="K9" s="56" t="s">
        <v>7</v>
      </c>
      <c r="L9" s="55">
        <v>1</v>
      </c>
      <c r="M9" s="55">
        <v>1</v>
      </c>
      <c r="N9" s="55">
        <v>200</v>
      </c>
      <c r="O9" s="55">
        <v>6000</v>
      </c>
      <c r="P9" s="55">
        <v>3000</v>
      </c>
      <c r="Q9" s="215"/>
      <c r="R9" s="232"/>
      <c r="S9" s="232"/>
      <c r="T9" s="232"/>
      <c r="U9" s="215"/>
      <c r="V9" s="229"/>
      <c r="W9" s="229"/>
      <c r="X9" s="229"/>
      <c r="Y9" s="147"/>
    </row>
    <row r="10" spans="1:25" s="57" customFormat="1" ht="18" customHeight="1">
      <c r="A10" s="229"/>
      <c r="B10" s="233"/>
      <c r="C10" s="209"/>
      <c r="D10" s="229"/>
      <c r="E10" s="54" t="s">
        <v>548</v>
      </c>
      <c r="F10" s="55">
        <v>69</v>
      </c>
      <c r="G10" s="55">
        <v>69</v>
      </c>
      <c r="H10" s="55">
        <v>1560</v>
      </c>
      <c r="I10" s="55">
        <v>400</v>
      </c>
      <c r="J10" s="55" t="s">
        <v>547</v>
      </c>
      <c r="K10" s="56" t="s">
        <v>8</v>
      </c>
      <c r="L10" s="55">
        <v>4</v>
      </c>
      <c r="M10" s="55">
        <v>4</v>
      </c>
      <c r="N10" s="55">
        <v>90</v>
      </c>
      <c r="O10" s="55">
        <v>5000</v>
      </c>
      <c r="P10" s="55">
        <v>2000</v>
      </c>
      <c r="Q10" s="216"/>
      <c r="R10" s="233"/>
      <c r="S10" s="233"/>
      <c r="T10" s="233"/>
      <c r="U10" s="216"/>
      <c r="V10" s="229"/>
      <c r="W10" s="229"/>
      <c r="X10" s="229"/>
      <c r="Y10" s="147"/>
    </row>
    <row r="11" spans="1:25" s="57" customFormat="1" ht="18" customHeight="1">
      <c r="A11" s="195" t="s">
        <v>549</v>
      </c>
      <c r="B11" s="209" t="s">
        <v>36</v>
      </c>
      <c r="C11" s="209" t="s">
        <v>36</v>
      </c>
      <c r="D11" s="209" t="s">
        <v>550</v>
      </c>
      <c r="E11" s="58" t="s">
        <v>551</v>
      </c>
      <c r="F11" s="59">
        <v>23</v>
      </c>
      <c r="G11" s="59">
        <v>23</v>
      </c>
      <c r="H11" s="59">
        <v>1680</v>
      </c>
      <c r="I11" s="60">
        <v>370</v>
      </c>
      <c r="J11" s="61" t="s">
        <v>547</v>
      </c>
      <c r="K11" s="62" t="s">
        <v>6</v>
      </c>
      <c r="L11" s="59">
        <v>1</v>
      </c>
      <c r="M11" s="59">
        <v>1</v>
      </c>
      <c r="N11" s="59">
        <v>200</v>
      </c>
      <c r="O11" s="60">
        <v>12000</v>
      </c>
      <c r="P11" s="60">
        <v>3000</v>
      </c>
      <c r="Q11" s="148">
        <v>130</v>
      </c>
      <c r="R11" s="143"/>
      <c r="S11" s="143">
        <v>65</v>
      </c>
      <c r="T11" s="143">
        <v>65</v>
      </c>
      <c r="U11" s="214" t="s">
        <v>37</v>
      </c>
      <c r="V11" s="209" t="s">
        <v>38</v>
      </c>
      <c r="W11" s="209" t="s">
        <v>39</v>
      </c>
      <c r="X11" s="209">
        <v>18661607013</v>
      </c>
      <c r="Y11" s="147"/>
    </row>
    <row r="12" spans="1:25" s="57" customFormat="1" ht="18" customHeight="1">
      <c r="A12" s="195"/>
      <c r="B12" s="209"/>
      <c r="C12" s="209"/>
      <c r="D12" s="209"/>
      <c r="E12" s="58" t="s">
        <v>546</v>
      </c>
      <c r="F12" s="59">
        <v>85</v>
      </c>
      <c r="G12" s="59">
        <v>85</v>
      </c>
      <c r="H12" s="59">
        <v>1080</v>
      </c>
      <c r="I12" s="60">
        <v>370</v>
      </c>
      <c r="J12" s="61" t="s">
        <v>547</v>
      </c>
      <c r="K12" s="62" t="s">
        <v>7</v>
      </c>
      <c r="L12" s="59">
        <v>2</v>
      </c>
      <c r="M12" s="59">
        <v>2</v>
      </c>
      <c r="N12" s="59">
        <v>50</v>
      </c>
      <c r="O12" s="59">
        <v>5000</v>
      </c>
      <c r="P12" s="60">
        <v>1200</v>
      </c>
      <c r="Q12" s="149"/>
      <c r="R12" s="144"/>
      <c r="S12" s="144"/>
      <c r="T12" s="144"/>
      <c r="U12" s="215"/>
      <c r="V12" s="209"/>
      <c r="W12" s="209"/>
      <c r="X12" s="209"/>
      <c r="Y12" s="147"/>
    </row>
    <row r="13" spans="1:25" s="57" customFormat="1" ht="18" customHeight="1">
      <c r="A13" s="195"/>
      <c r="B13" s="209"/>
      <c r="C13" s="209"/>
      <c r="D13" s="209"/>
      <c r="E13" s="58" t="s">
        <v>548</v>
      </c>
      <c r="F13" s="59">
        <v>111</v>
      </c>
      <c r="G13" s="59">
        <v>111</v>
      </c>
      <c r="H13" s="59">
        <v>1080</v>
      </c>
      <c r="I13" s="60">
        <v>370</v>
      </c>
      <c r="J13" s="61" t="s">
        <v>547</v>
      </c>
      <c r="K13" s="62" t="s">
        <v>8</v>
      </c>
      <c r="L13" s="59">
        <v>2</v>
      </c>
      <c r="M13" s="59">
        <v>2</v>
      </c>
      <c r="N13" s="59">
        <v>20</v>
      </c>
      <c r="O13" s="59">
        <v>3000</v>
      </c>
      <c r="P13" s="60">
        <v>800</v>
      </c>
      <c r="Q13" s="150"/>
      <c r="R13" s="145"/>
      <c r="S13" s="145"/>
      <c r="T13" s="145"/>
      <c r="U13" s="216"/>
      <c r="V13" s="209"/>
      <c r="W13" s="209"/>
      <c r="X13" s="209"/>
      <c r="Y13" s="147"/>
    </row>
    <row r="14" spans="1:25" s="57" customFormat="1" ht="18" customHeight="1">
      <c r="A14" s="195" t="s">
        <v>553</v>
      </c>
      <c r="B14" s="209" t="s">
        <v>40</v>
      </c>
      <c r="C14" s="209" t="s">
        <v>40</v>
      </c>
      <c r="D14" s="195" t="s">
        <v>554</v>
      </c>
      <c r="E14" s="58" t="s">
        <v>555</v>
      </c>
      <c r="F14" s="59">
        <v>4</v>
      </c>
      <c r="G14" s="59">
        <v>4</v>
      </c>
      <c r="H14" s="59">
        <v>1280</v>
      </c>
      <c r="I14" s="59">
        <v>600</v>
      </c>
      <c r="J14" s="61" t="s">
        <v>552</v>
      </c>
      <c r="K14" s="62" t="s">
        <v>6</v>
      </c>
      <c r="L14" s="59">
        <v>2</v>
      </c>
      <c r="M14" s="59">
        <v>2</v>
      </c>
      <c r="N14" s="59">
        <v>200</v>
      </c>
      <c r="O14" s="59">
        <v>3000</v>
      </c>
      <c r="P14" s="59">
        <v>2000</v>
      </c>
      <c r="Q14" s="148">
        <v>110</v>
      </c>
      <c r="R14" s="143"/>
      <c r="S14" s="143">
        <v>55</v>
      </c>
      <c r="T14" s="143">
        <v>55</v>
      </c>
      <c r="U14" s="214" t="s">
        <v>41</v>
      </c>
      <c r="V14" s="209" t="s">
        <v>42</v>
      </c>
      <c r="W14" s="209" t="s">
        <v>43</v>
      </c>
      <c r="X14" s="209">
        <v>18953210990</v>
      </c>
      <c r="Y14" s="147"/>
    </row>
    <row r="15" spans="1:25" s="57" customFormat="1" ht="18" customHeight="1">
      <c r="A15" s="195"/>
      <c r="B15" s="209"/>
      <c r="C15" s="209"/>
      <c r="D15" s="195"/>
      <c r="E15" s="58" t="s">
        <v>556</v>
      </c>
      <c r="F15" s="59">
        <v>10</v>
      </c>
      <c r="G15" s="59">
        <v>10</v>
      </c>
      <c r="H15" s="59">
        <v>898</v>
      </c>
      <c r="I15" s="59">
        <v>360</v>
      </c>
      <c r="J15" s="61" t="s">
        <v>557</v>
      </c>
      <c r="K15" s="62" t="s">
        <v>7</v>
      </c>
      <c r="L15" s="59">
        <v>2</v>
      </c>
      <c r="M15" s="59">
        <v>2</v>
      </c>
      <c r="N15" s="59">
        <v>50</v>
      </c>
      <c r="O15" s="59">
        <v>1200</v>
      </c>
      <c r="P15" s="59">
        <v>800</v>
      </c>
      <c r="Q15" s="149"/>
      <c r="R15" s="144"/>
      <c r="S15" s="144"/>
      <c r="T15" s="144"/>
      <c r="U15" s="215"/>
      <c r="V15" s="209"/>
      <c r="W15" s="209"/>
      <c r="X15" s="209"/>
      <c r="Y15" s="147"/>
    </row>
    <row r="16" spans="1:25" s="57" customFormat="1" ht="18" customHeight="1">
      <c r="A16" s="195"/>
      <c r="B16" s="209"/>
      <c r="C16" s="209"/>
      <c r="D16" s="195"/>
      <c r="E16" s="58" t="s">
        <v>558</v>
      </c>
      <c r="F16" s="59">
        <v>116</v>
      </c>
      <c r="G16" s="59">
        <v>116</v>
      </c>
      <c r="H16" s="59">
        <v>898</v>
      </c>
      <c r="I16" s="59">
        <v>340</v>
      </c>
      <c r="J16" s="61" t="s">
        <v>557</v>
      </c>
      <c r="K16" s="62" t="s">
        <v>8</v>
      </c>
      <c r="L16" s="59">
        <v>1</v>
      </c>
      <c r="M16" s="59">
        <v>1</v>
      </c>
      <c r="N16" s="59">
        <v>20</v>
      </c>
      <c r="O16" s="59">
        <v>800</v>
      </c>
      <c r="P16" s="59">
        <v>500</v>
      </c>
      <c r="Q16" s="150"/>
      <c r="R16" s="145"/>
      <c r="S16" s="145"/>
      <c r="T16" s="145"/>
      <c r="U16" s="216"/>
      <c r="V16" s="209"/>
      <c r="W16" s="209"/>
      <c r="X16" s="209"/>
      <c r="Y16" s="147"/>
    </row>
    <row r="17" spans="1:25" s="57" customFormat="1" ht="18" customHeight="1">
      <c r="A17" s="195" t="s">
        <v>559</v>
      </c>
      <c r="B17" s="209" t="s">
        <v>44</v>
      </c>
      <c r="C17" s="209" t="s">
        <v>44</v>
      </c>
      <c r="D17" s="195" t="s">
        <v>560</v>
      </c>
      <c r="E17" s="58" t="s">
        <v>561</v>
      </c>
      <c r="F17" s="59">
        <v>7</v>
      </c>
      <c r="G17" s="59">
        <v>7</v>
      </c>
      <c r="H17" s="59">
        <v>1288</v>
      </c>
      <c r="I17" s="59">
        <v>528</v>
      </c>
      <c r="J17" s="61" t="s">
        <v>562</v>
      </c>
      <c r="K17" s="62" t="s">
        <v>6</v>
      </c>
      <c r="L17" s="59">
        <v>1</v>
      </c>
      <c r="M17" s="59">
        <v>1</v>
      </c>
      <c r="N17" s="59">
        <v>300</v>
      </c>
      <c r="O17" s="59">
        <v>4000</v>
      </c>
      <c r="P17" s="59">
        <v>3600</v>
      </c>
      <c r="Q17" s="148">
        <v>120</v>
      </c>
      <c r="R17" s="143">
        <v>20</v>
      </c>
      <c r="S17" s="143">
        <v>50</v>
      </c>
      <c r="T17" s="143">
        <v>50</v>
      </c>
      <c r="U17" s="214" t="s">
        <v>45</v>
      </c>
      <c r="V17" s="195" t="s">
        <v>563</v>
      </c>
      <c r="W17" s="195" t="s">
        <v>46</v>
      </c>
      <c r="X17" s="195">
        <v>13573839076</v>
      </c>
      <c r="Y17" s="147"/>
    </row>
    <row r="18" spans="1:25" s="57" customFormat="1" ht="18" customHeight="1">
      <c r="A18" s="195"/>
      <c r="B18" s="209"/>
      <c r="C18" s="209"/>
      <c r="D18" s="195"/>
      <c r="E18" s="58" t="s">
        <v>556</v>
      </c>
      <c r="F18" s="59">
        <v>4</v>
      </c>
      <c r="G18" s="59">
        <v>4</v>
      </c>
      <c r="H18" s="59">
        <v>398</v>
      </c>
      <c r="I18" s="59">
        <v>238</v>
      </c>
      <c r="J18" s="61" t="s">
        <v>562</v>
      </c>
      <c r="K18" s="62" t="s">
        <v>7</v>
      </c>
      <c r="L18" s="59">
        <v>4</v>
      </c>
      <c r="M18" s="59">
        <v>4</v>
      </c>
      <c r="N18" s="59">
        <v>100</v>
      </c>
      <c r="O18" s="59">
        <v>2200</v>
      </c>
      <c r="P18" s="59">
        <v>2000</v>
      </c>
      <c r="Q18" s="149"/>
      <c r="R18" s="144"/>
      <c r="S18" s="144"/>
      <c r="T18" s="144"/>
      <c r="U18" s="215"/>
      <c r="V18" s="195"/>
      <c r="W18" s="195"/>
      <c r="X18" s="195"/>
      <c r="Y18" s="147"/>
    </row>
    <row r="19" spans="1:25" s="57" customFormat="1" ht="18" customHeight="1">
      <c r="A19" s="195"/>
      <c r="B19" s="209"/>
      <c r="C19" s="209"/>
      <c r="D19" s="195"/>
      <c r="E19" s="58" t="s">
        <v>558</v>
      </c>
      <c r="F19" s="59">
        <v>106</v>
      </c>
      <c r="G19" s="59">
        <v>106</v>
      </c>
      <c r="H19" s="59">
        <v>798</v>
      </c>
      <c r="I19" s="59">
        <v>438</v>
      </c>
      <c r="J19" s="61" t="s">
        <v>562</v>
      </c>
      <c r="K19" s="62" t="s">
        <v>8</v>
      </c>
      <c r="L19" s="59">
        <v>4</v>
      </c>
      <c r="M19" s="59">
        <v>4</v>
      </c>
      <c r="N19" s="59">
        <v>20</v>
      </c>
      <c r="O19" s="59">
        <v>1500</v>
      </c>
      <c r="P19" s="59">
        <v>1200</v>
      </c>
      <c r="Q19" s="150"/>
      <c r="R19" s="145"/>
      <c r="S19" s="145"/>
      <c r="T19" s="145"/>
      <c r="U19" s="216"/>
      <c r="V19" s="195"/>
      <c r="W19" s="195"/>
      <c r="X19" s="195"/>
      <c r="Y19" s="147"/>
    </row>
    <row r="20" spans="1:25" s="57" customFormat="1" ht="18" customHeight="1">
      <c r="A20" s="195" t="s">
        <v>559</v>
      </c>
      <c r="B20" s="209" t="s">
        <v>564</v>
      </c>
      <c r="C20" s="209" t="s">
        <v>564</v>
      </c>
      <c r="D20" s="195"/>
      <c r="E20" s="58" t="s">
        <v>561</v>
      </c>
      <c r="F20" s="59">
        <v>13</v>
      </c>
      <c r="G20" s="59">
        <v>13</v>
      </c>
      <c r="H20" s="59">
        <v>2200</v>
      </c>
      <c r="I20" s="59">
        <v>750</v>
      </c>
      <c r="J20" s="61" t="s">
        <v>562</v>
      </c>
      <c r="K20" s="62" t="s">
        <v>6</v>
      </c>
      <c r="L20" s="59">
        <v>2</v>
      </c>
      <c r="M20" s="59">
        <v>2</v>
      </c>
      <c r="N20" s="59" t="s">
        <v>565</v>
      </c>
      <c r="O20" s="59">
        <v>10000</v>
      </c>
      <c r="P20" s="59">
        <v>7000</v>
      </c>
      <c r="Q20" s="148">
        <v>120</v>
      </c>
      <c r="R20" s="143">
        <v>20</v>
      </c>
      <c r="S20" s="143">
        <v>50</v>
      </c>
      <c r="T20" s="143">
        <v>50</v>
      </c>
      <c r="U20" s="214" t="s">
        <v>47</v>
      </c>
      <c r="V20" s="211" t="s">
        <v>48</v>
      </c>
      <c r="W20" s="211" t="s">
        <v>49</v>
      </c>
      <c r="X20" s="211">
        <v>18605321616</v>
      </c>
      <c r="Y20" s="211"/>
    </row>
    <row r="21" spans="1:25" s="57" customFormat="1" ht="18" customHeight="1">
      <c r="A21" s="195"/>
      <c r="B21" s="209"/>
      <c r="C21" s="209"/>
      <c r="D21" s="195"/>
      <c r="E21" s="58" t="s">
        <v>556</v>
      </c>
      <c r="F21" s="59">
        <v>30</v>
      </c>
      <c r="G21" s="59">
        <v>30</v>
      </c>
      <c r="H21" s="59">
        <v>1320</v>
      </c>
      <c r="I21" s="59">
        <v>500</v>
      </c>
      <c r="J21" s="61" t="s">
        <v>562</v>
      </c>
      <c r="K21" s="62" t="s">
        <v>7</v>
      </c>
      <c r="L21" s="59">
        <v>4</v>
      </c>
      <c r="M21" s="59">
        <v>4</v>
      </c>
      <c r="N21" s="59" t="s">
        <v>566</v>
      </c>
      <c r="O21" s="59">
        <v>5200</v>
      </c>
      <c r="P21" s="59">
        <v>3200</v>
      </c>
      <c r="Q21" s="149"/>
      <c r="R21" s="144"/>
      <c r="S21" s="144"/>
      <c r="T21" s="144"/>
      <c r="U21" s="215"/>
      <c r="V21" s="212"/>
      <c r="W21" s="212"/>
      <c r="X21" s="212"/>
      <c r="Y21" s="212"/>
    </row>
    <row r="22" spans="1:25" s="57" customFormat="1" ht="18" customHeight="1">
      <c r="A22" s="195"/>
      <c r="B22" s="209"/>
      <c r="C22" s="209"/>
      <c r="D22" s="195"/>
      <c r="E22" s="58" t="s">
        <v>558</v>
      </c>
      <c r="F22" s="59">
        <v>102</v>
      </c>
      <c r="G22" s="59">
        <v>102</v>
      </c>
      <c r="H22" s="59">
        <v>1320</v>
      </c>
      <c r="I22" s="59">
        <v>410</v>
      </c>
      <c r="J22" s="61" t="s">
        <v>562</v>
      </c>
      <c r="K22" s="62" t="s">
        <v>8</v>
      </c>
      <c r="L22" s="59">
        <v>2</v>
      </c>
      <c r="M22" s="59">
        <v>2</v>
      </c>
      <c r="N22" s="63" t="s">
        <v>567</v>
      </c>
      <c r="O22" s="59">
        <v>2600</v>
      </c>
      <c r="P22" s="59">
        <v>1600</v>
      </c>
      <c r="Q22" s="150"/>
      <c r="R22" s="145"/>
      <c r="S22" s="145"/>
      <c r="T22" s="145"/>
      <c r="U22" s="216"/>
      <c r="V22" s="213"/>
      <c r="W22" s="213"/>
      <c r="X22" s="213"/>
      <c r="Y22" s="213"/>
    </row>
    <row r="23" spans="1:25" s="57" customFormat="1" ht="18" customHeight="1">
      <c r="A23" s="195" t="s">
        <v>559</v>
      </c>
      <c r="B23" s="209" t="s">
        <v>50</v>
      </c>
      <c r="C23" s="209" t="s">
        <v>51</v>
      </c>
      <c r="D23" s="209" t="s">
        <v>560</v>
      </c>
      <c r="E23" s="58" t="s">
        <v>561</v>
      </c>
      <c r="F23" s="59">
        <v>1</v>
      </c>
      <c r="G23" s="59">
        <v>1</v>
      </c>
      <c r="H23" s="59">
        <v>1088</v>
      </c>
      <c r="I23" s="59">
        <v>600</v>
      </c>
      <c r="J23" s="61" t="s">
        <v>557</v>
      </c>
      <c r="K23" s="62" t="s">
        <v>6</v>
      </c>
      <c r="L23" s="59">
        <v>1</v>
      </c>
      <c r="M23" s="59">
        <v>1</v>
      </c>
      <c r="N23" s="59">
        <v>300</v>
      </c>
      <c r="O23" s="59">
        <v>8000</v>
      </c>
      <c r="P23" s="59">
        <v>4000</v>
      </c>
      <c r="Q23" s="148">
        <v>110</v>
      </c>
      <c r="R23" s="143"/>
      <c r="S23" s="143">
        <v>60</v>
      </c>
      <c r="T23" s="143">
        <v>50</v>
      </c>
      <c r="U23" s="214" t="s">
        <v>52</v>
      </c>
      <c r="V23" s="209" t="s">
        <v>568</v>
      </c>
      <c r="W23" s="209" t="s">
        <v>53</v>
      </c>
      <c r="X23" s="209">
        <v>13805326800</v>
      </c>
      <c r="Y23" s="147"/>
    </row>
    <row r="24" spans="1:25" s="57" customFormat="1" ht="18" customHeight="1">
      <c r="A24" s="195"/>
      <c r="B24" s="209"/>
      <c r="C24" s="209"/>
      <c r="D24" s="209"/>
      <c r="E24" s="58" t="s">
        <v>569</v>
      </c>
      <c r="F24" s="59">
        <v>28</v>
      </c>
      <c r="G24" s="59">
        <v>28</v>
      </c>
      <c r="H24" s="59">
        <v>698</v>
      </c>
      <c r="I24" s="59">
        <v>350</v>
      </c>
      <c r="J24" s="61" t="s">
        <v>570</v>
      </c>
      <c r="K24" s="62" t="s">
        <v>7</v>
      </c>
      <c r="L24" s="59">
        <v>4</v>
      </c>
      <c r="M24" s="59">
        <v>4</v>
      </c>
      <c r="N24" s="59">
        <v>100</v>
      </c>
      <c r="O24" s="59">
        <v>2000</v>
      </c>
      <c r="P24" s="59">
        <v>1000</v>
      </c>
      <c r="Q24" s="149"/>
      <c r="R24" s="144"/>
      <c r="S24" s="144"/>
      <c r="T24" s="144"/>
      <c r="U24" s="215"/>
      <c r="V24" s="209"/>
      <c r="W24" s="209"/>
      <c r="X24" s="209"/>
      <c r="Y24" s="147"/>
    </row>
    <row r="25" spans="1:25" s="57" customFormat="1" ht="18" customHeight="1">
      <c r="A25" s="195"/>
      <c r="B25" s="209"/>
      <c r="C25" s="209"/>
      <c r="D25" s="209"/>
      <c r="E25" s="58" t="s">
        <v>571</v>
      </c>
      <c r="F25" s="59">
        <v>117</v>
      </c>
      <c r="G25" s="59">
        <v>117</v>
      </c>
      <c r="H25" s="59">
        <v>698</v>
      </c>
      <c r="I25" s="59">
        <v>350</v>
      </c>
      <c r="J25" s="61" t="s">
        <v>570</v>
      </c>
      <c r="K25" s="62" t="s">
        <v>8</v>
      </c>
      <c r="L25" s="59">
        <v>5</v>
      </c>
      <c r="M25" s="59">
        <v>5</v>
      </c>
      <c r="N25" s="59">
        <v>40</v>
      </c>
      <c r="O25" s="59">
        <v>1000</v>
      </c>
      <c r="P25" s="59">
        <v>500</v>
      </c>
      <c r="Q25" s="150"/>
      <c r="R25" s="145"/>
      <c r="S25" s="145"/>
      <c r="T25" s="145"/>
      <c r="U25" s="216"/>
      <c r="V25" s="209"/>
      <c r="W25" s="209"/>
      <c r="X25" s="209"/>
      <c r="Y25" s="147"/>
    </row>
    <row r="26" spans="1:25" s="57" customFormat="1" ht="18" customHeight="1">
      <c r="A26" s="195" t="s">
        <v>572</v>
      </c>
      <c r="B26" s="209" t="s">
        <v>54</v>
      </c>
      <c r="C26" s="209" t="s">
        <v>54</v>
      </c>
      <c r="D26" s="209"/>
      <c r="E26" s="58" t="s">
        <v>573</v>
      </c>
      <c r="F26" s="59">
        <v>4</v>
      </c>
      <c r="G26" s="59">
        <v>4</v>
      </c>
      <c r="H26" s="59">
        <v>2088</v>
      </c>
      <c r="I26" s="59">
        <v>980</v>
      </c>
      <c r="J26" s="61" t="s">
        <v>570</v>
      </c>
      <c r="K26" s="62" t="s">
        <v>6</v>
      </c>
      <c r="L26" s="59">
        <v>1</v>
      </c>
      <c r="M26" s="59">
        <v>1</v>
      </c>
      <c r="N26" s="59">
        <v>300</v>
      </c>
      <c r="O26" s="59">
        <v>6000</v>
      </c>
      <c r="P26" s="59">
        <v>5600</v>
      </c>
      <c r="Q26" s="148">
        <v>120</v>
      </c>
      <c r="R26" s="143"/>
      <c r="S26" s="143">
        <v>60</v>
      </c>
      <c r="T26" s="143">
        <v>60</v>
      </c>
      <c r="U26" s="214" t="s">
        <v>56</v>
      </c>
      <c r="V26" s="209" t="s">
        <v>574</v>
      </c>
      <c r="W26" s="209" t="s">
        <v>57</v>
      </c>
      <c r="X26" s="209" t="s">
        <v>58</v>
      </c>
      <c r="Y26" s="147"/>
    </row>
    <row r="27" spans="1:25" s="57" customFormat="1" ht="18" customHeight="1">
      <c r="A27" s="195"/>
      <c r="B27" s="209"/>
      <c r="C27" s="209"/>
      <c r="D27" s="209"/>
      <c r="E27" s="58" t="s">
        <v>569</v>
      </c>
      <c r="F27" s="59">
        <v>13</v>
      </c>
      <c r="G27" s="59">
        <v>13</v>
      </c>
      <c r="H27" s="59">
        <v>898</v>
      </c>
      <c r="I27" s="59">
        <v>420</v>
      </c>
      <c r="J27" s="61" t="s">
        <v>570</v>
      </c>
      <c r="K27" s="62" t="s">
        <v>7</v>
      </c>
      <c r="L27" s="59">
        <v>2</v>
      </c>
      <c r="M27" s="59">
        <v>2</v>
      </c>
      <c r="N27" s="59">
        <v>150</v>
      </c>
      <c r="O27" s="59">
        <v>4000</v>
      </c>
      <c r="P27" s="59">
        <v>3600</v>
      </c>
      <c r="Q27" s="149"/>
      <c r="R27" s="144"/>
      <c r="S27" s="144"/>
      <c r="T27" s="144"/>
      <c r="U27" s="215"/>
      <c r="V27" s="209"/>
      <c r="W27" s="209"/>
      <c r="X27" s="209"/>
      <c r="Y27" s="147"/>
    </row>
    <row r="28" spans="1:25" s="57" customFormat="1" ht="18" customHeight="1">
      <c r="A28" s="195"/>
      <c r="B28" s="209"/>
      <c r="C28" s="209"/>
      <c r="D28" s="209"/>
      <c r="E28" s="58" t="s">
        <v>571</v>
      </c>
      <c r="F28" s="59">
        <v>133</v>
      </c>
      <c r="G28" s="59">
        <v>133</v>
      </c>
      <c r="H28" s="59">
        <v>898</v>
      </c>
      <c r="I28" s="59">
        <v>420</v>
      </c>
      <c r="J28" s="61" t="s">
        <v>570</v>
      </c>
      <c r="K28" s="62" t="s">
        <v>8</v>
      </c>
      <c r="L28" s="59">
        <v>5</v>
      </c>
      <c r="M28" s="59">
        <v>5</v>
      </c>
      <c r="N28" s="59" t="s">
        <v>55</v>
      </c>
      <c r="O28" s="59">
        <v>2000</v>
      </c>
      <c r="P28" s="59">
        <v>1600</v>
      </c>
      <c r="Q28" s="150"/>
      <c r="R28" s="145"/>
      <c r="S28" s="145"/>
      <c r="T28" s="145"/>
      <c r="U28" s="216"/>
      <c r="V28" s="209"/>
      <c r="W28" s="209"/>
      <c r="X28" s="209"/>
      <c r="Y28" s="147"/>
    </row>
    <row r="29" spans="1:25" s="64" customFormat="1" ht="21" customHeight="1">
      <c r="A29" s="195" t="s">
        <v>572</v>
      </c>
      <c r="B29" s="209" t="s">
        <v>59</v>
      </c>
      <c r="C29" s="209" t="s">
        <v>59</v>
      </c>
      <c r="D29" s="209" t="s">
        <v>575</v>
      </c>
      <c r="E29" s="62" t="s">
        <v>60</v>
      </c>
      <c r="F29" s="60">
        <v>11</v>
      </c>
      <c r="G29" s="60">
        <v>11</v>
      </c>
      <c r="H29" s="60">
        <v>1980</v>
      </c>
      <c r="I29" s="60">
        <v>290</v>
      </c>
      <c r="J29" s="61" t="s">
        <v>570</v>
      </c>
      <c r="K29" s="62" t="s">
        <v>6</v>
      </c>
      <c r="L29" s="60">
        <v>1</v>
      </c>
      <c r="M29" s="60">
        <v>1</v>
      </c>
      <c r="N29" s="60">
        <v>160</v>
      </c>
      <c r="O29" s="60">
        <v>4600</v>
      </c>
      <c r="P29" s="60">
        <v>2800</v>
      </c>
      <c r="Q29" s="209">
        <v>110</v>
      </c>
      <c r="R29" s="209"/>
      <c r="S29" s="209">
        <v>55</v>
      </c>
      <c r="T29" s="209">
        <v>55</v>
      </c>
      <c r="U29" s="214" t="s">
        <v>61</v>
      </c>
      <c r="V29" s="209" t="s">
        <v>62</v>
      </c>
      <c r="W29" s="209" t="s">
        <v>63</v>
      </c>
      <c r="X29" s="209">
        <v>13589389328</v>
      </c>
      <c r="Y29" s="271"/>
    </row>
    <row r="30" spans="1:25" s="64" customFormat="1" ht="21" customHeight="1">
      <c r="A30" s="195"/>
      <c r="B30" s="209"/>
      <c r="C30" s="209"/>
      <c r="D30" s="209"/>
      <c r="E30" s="62" t="s">
        <v>64</v>
      </c>
      <c r="F30" s="60">
        <v>75</v>
      </c>
      <c r="G30" s="60">
        <v>75</v>
      </c>
      <c r="H30" s="60">
        <v>1480</v>
      </c>
      <c r="I30" s="60">
        <v>290</v>
      </c>
      <c r="J30" s="61" t="s">
        <v>570</v>
      </c>
      <c r="K30" s="62" t="s">
        <v>7</v>
      </c>
      <c r="L30" s="60">
        <v>1</v>
      </c>
      <c r="M30" s="60">
        <v>1</v>
      </c>
      <c r="N30" s="60">
        <v>60</v>
      </c>
      <c r="O30" s="60">
        <v>2600</v>
      </c>
      <c r="P30" s="60">
        <v>1400</v>
      </c>
      <c r="Q30" s="209"/>
      <c r="R30" s="209"/>
      <c r="S30" s="209"/>
      <c r="T30" s="209"/>
      <c r="U30" s="215"/>
      <c r="V30" s="209"/>
      <c r="W30" s="209"/>
      <c r="X30" s="209"/>
      <c r="Y30" s="271"/>
    </row>
    <row r="31" spans="1:25" s="64" customFormat="1" ht="21" customHeight="1">
      <c r="A31" s="195"/>
      <c r="B31" s="209"/>
      <c r="C31" s="209"/>
      <c r="D31" s="209"/>
      <c r="E31" s="62" t="s">
        <v>65</v>
      </c>
      <c r="F31" s="60">
        <v>73</v>
      </c>
      <c r="G31" s="60">
        <v>73</v>
      </c>
      <c r="H31" s="60">
        <v>1480</v>
      </c>
      <c r="I31" s="60">
        <v>290</v>
      </c>
      <c r="J31" s="61" t="s">
        <v>576</v>
      </c>
      <c r="K31" s="62" t="s">
        <v>8</v>
      </c>
      <c r="L31" s="60">
        <v>2</v>
      </c>
      <c r="M31" s="60">
        <v>2</v>
      </c>
      <c r="N31" s="60">
        <v>20</v>
      </c>
      <c r="O31" s="60">
        <v>1600</v>
      </c>
      <c r="P31" s="60">
        <v>600</v>
      </c>
      <c r="Q31" s="209"/>
      <c r="R31" s="209"/>
      <c r="S31" s="209"/>
      <c r="T31" s="209"/>
      <c r="U31" s="216"/>
      <c r="V31" s="209"/>
      <c r="W31" s="209"/>
      <c r="X31" s="209"/>
      <c r="Y31" s="271"/>
    </row>
    <row r="32" spans="1:25" s="64" customFormat="1" ht="21" customHeight="1">
      <c r="A32" s="195" t="s">
        <v>577</v>
      </c>
      <c r="B32" s="209" t="s">
        <v>66</v>
      </c>
      <c r="C32" s="209" t="s">
        <v>66</v>
      </c>
      <c r="D32" s="209" t="s">
        <v>578</v>
      </c>
      <c r="E32" s="62" t="s">
        <v>60</v>
      </c>
      <c r="F32" s="59">
        <v>4</v>
      </c>
      <c r="G32" s="59">
        <v>4</v>
      </c>
      <c r="H32" s="59">
        <v>1288</v>
      </c>
      <c r="I32" s="59">
        <v>600</v>
      </c>
      <c r="J32" s="61" t="s">
        <v>579</v>
      </c>
      <c r="K32" s="62" t="s">
        <v>6</v>
      </c>
      <c r="L32" s="59">
        <v>1</v>
      </c>
      <c r="M32" s="59">
        <v>1</v>
      </c>
      <c r="N32" s="59">
        <v>420</v>
      </c>
      <c r="O32" s="59">
        <v>3600</v>
      </c>
      <c r="P32" s="59">
        <v>3000</v>
      </c>
      <c r="Q32" s="209">
        <v>120</v>
      </c>
      <c r="R32" s="209">
        <v>20</v>
      </c>
      <c r="S32" s="209">
        <v>50</v>
      </c>
      <c r="T32" s="209">
        <v>50</v>
      </c>
      <c r="U32" s="214" t="s">
        <v>70</v>
      </c>
      <c r="V32" s="209" t="s">
        <v>71</v>
      </c>
      <c r="W32" s="209" t="s">
        <v>72</v>
      </c>
      <c r="X32" s="209">
        <v>13791981262</v>
      </c>
      <c r="Y32" s="195" t="s">
        <v>580</v>
      </c>
    </row>
    <row r="33" spans="1:25" s="64" customFormat="1" ht="21" customHeight="1">
      <c r="A33" s="195"/>
      <c r="B33" s="209"/>
      <c r="C33" s="209"/>
      <c r="D33" s="209"/>
      <c r="E33" s="62" t="s">
        <v>64</v>
      </c>
      <c r="F33" s="59">
        <v>40</v>
      </c>
      <c r="G33" s="59">
        <v>40</v>
      </c>
      <c r="H33" s="59">
        <v>788</v>
      </c>
      <c r="I33" s="59">
        <v>360</v>
      </c>
      <c r="J33" s="61" t="s">
        <v>579</v>
      </c>
      <c r="K33" s="62" t="s">
        <v>7</v>
      </c>
      <c r="L33" s="59">
        <v>2</v>
      </c>
      <c r="M33" s="59">
        <v>2</v>
      </c>
      <c r="N33" s="60" t="s">
        <v>68</v>
      </c>
      <c r="O33" s="59">
        <v>2600</v>
      </c>
      <c r="P33" s="59">
        <v>2200</v>
      </c>
      <c r="Q33" s="209"/>
      <c r="R33" s="209"/>
      <c r="S33" s="209"/>
      <c r="T33" s="209"/>
      <c r="U33" s="215"/>
      <c r="V33" s="209"/>
      <c r="W33" s="209"/>
      <c r="X33" s="209"/>
      <c r="Y33" s="195"/>
    </row>
    <row r="34" spans="1:25" s="57" customFormat="1">
      <c r="A34" s="195"/>
      <c r="B34" s="209"/>
      <c r="C34" s="209"/>
      <c r="D34" s="209"/>
      <c r="E34" s="62" t="s">
        <v>65</v>
      </c>
      <c r="F34" s="59">
        <v>211</v>
      </c>
      <c r="G34" s="59">
        <v>221</v>
      </c>
      <c r="H34" s="60" t="s">
        <v>67</v>
      </c>
      <c r="I34" s="59">
        <v>320</v>
      </c>
      <c r="J34" s="61" t="s">
        <v>579</v>
      </c>
      <c r="K34" s="62" t="s">
        <v>8</v>
      </c>
      <c r="L34" s="59">
        <v>6</v>
      </c>
      <c r="M34" s="59">
        <v>6</v>
      </c>
      <c r="N34" s="60" t="s">
        <v>69</v>
      </c>
      <c r="O34" s="59">
        <v>1000</v>
      </c>
      <c r="P34" s="59">
        <v>800</v>
      </c>
      <c r="Q34" s="209"/>
      <c r="R34" s="209"/>
      <c r="S34" s="209"/>
      <c r="T34" s="209"/>
      <c r="U34" s="216"/>
      <c r="V34" s="209"/>
      <c r="W34" s="209"/>
      <c r="X34" s="209"/>
      <c r="Y34" s="195"/>
    </row>
    <row r="35" spans="1:25" s="57" customFormat="1" ht="15.6" customHeight="1">
      <c r="A35" s="195" t="s">
        <v>577</v>
      </c>
      <c r="B35" s="209" t="s">
        <v>73</v>
      </c>
      <c r="C35" s="209" t="str">
        <f>B35</f>
        <v>青岛八大关锦绣园酒店</v>
      </c>
      <c r="D35" s="209"/>
      <c r="E35" s="62" t="s">
        <v>60</v>
      </c>
      <c r="F35" s="59">
        <v>23</v>
      </c>
      <c r="G35" s="59">
        <v>23</v>
      </c>
      <c r="H35" s="59">
        <v>2280</v>
      </c>
      <c r="I35" s="59">
        <v>800</v>
      </c>
      <c r="J35" s="61" t="s">
        <v>576</v>
      </c>
      <c r="K35" s="62" t="s">
        <v>6</v>
      </c>
      <c r="L35" s="59">
        <v>1</v>
      </c>
      <c r="M35" s="59">
        <v>1</v>
      </c>
      <c r="N35" s="59">
        <v>200</v>
      </c>
      <c r="O35" s="59">
        <v>3000</v>
      </c>
      <c r="P35" s="59">
        <v>2500</v>
      </c>
      <c r="Q35" s="209">
        <v>150</v>
      </c>
      <c r="R35" s="209"/>
      <c r="S35" s="209">
        <v>50</v>
      </c>
      <c r="T35" s="209">
        <v>100</v>
      </c>
      <c r="U35" s="214" t="s">
        <v>74</v>
      </c>
      <c r="V35" s="209" t="s">
        <v>75</v>
      </c>
      <c r="W35" s="209" t="s">
        <v>76</v>
      </c>
      <c r="X35" s="209">
        <v>15376778092</v>
      </c>
      <c r="Y35" s="195"/>
    </row>
    <row r="36" spans="1:25" s="57" customFormat="1">
      <c r="A36" s="195"/>
      <c r="B36" s="209"/>
      <c r="C36" s="209"/>
      <c r="D36" s="209"/>
      <c r="E36" s="62" t="s">
        <v>64</v>
      </c>
      <c r="F36" s="62">
        <v>7</v>
      </c>
      <c r="G36" s="62">
        <v>7</v>
      </c>
      <c r="H36" s="62">
        <v>1280</v>
      </c>
      <c r="I36" s="62">
        <v>300</v>
      </c>
      <c r="J36" s="61" t="s">
        <v>576</v>
      </c>
      <c r="K36" s="62" t="s">
        <v>7</v>
      </c>
      <c r="L36" s="59">
        <v>1</v>
      </c>
      <c r="M36" s="59">
        <v>1</v>
      </c>
      <c r="N36" s="59">
        <v>80</v>
      </c>
      <c r="O36" s="59">
        <v>2500</v>
      </c>
      <c r="P36" s="59">
        <v>2000</v>
      </c>
      <c r="Q36" s="209"/>
      <c r="R36" s="209"/>
      <c r="S36" s="209"/>
      <c r="T36" s="209"/>
      <c r="U36" s="215"/>
      <c r="V36" s="209"/>
      <c r="W36" s="209"/>
      <c r="X36" s="209"/>
      <c r="Y36" s="195"/>
    </row>
    <row r="37" spans="1:25" s="57" customFormat="1">
      <c r="A37" s="195"/>
      <c r="B37" s="209"/>
      <c r="C37" s="209"/>
      <c r="D37" s="209"/>
      <c r="E37" s="62" t="s">
        <v>65</v>
      </c>
      <c r="F37" s="62">
        <v>79</v>
      </c>
      <c r="G37" s="62">
        <v>79</v>
      </c>
      <c r="H37" s="62">
        <v>1280</v>
      </c>
      <c r="I37" s="62">
        <v>350</v>
      </c>
      <c r="J37" s="61" t="s">
        <v>576</v>
      </c>
      <c r="K37" s="62" t="s">
        <v>8</v>
      </c>
      <c r="L37" s="59">
        <v>4</v>
      </c>
      <c r="M37" s="59">
        <v>4</v>
      </c>
      <c r="N37" s="59">
        <v>20</v>
      </c>
      <c r="O37" s="59">
        <v>1300</v>
      </c>
      <c r="P37" s="59">
        <v>1100</v>
      </c>
      <c r="Q37" s="209"/>
      <c r="R37" s="209"/>
      <c r="S37" s="209"/>
      <c r="T37" s="209"/>
      <c r="U37" s="216"/>
      <c r="V37" s="209"/>
      <c r="W37" s="209"/>
      <c r="X37" s="209"/>
      <c r="Y37" s="195"/>
    </row>
    <row r="38" spans="1:25" s="57" customFormat="1" ht="15.6" customHeight="1">
      <c r="A38" s="195" t="s">
        <v>577</v>
      </c>
      <c r="B38" s="209" t="s">
        <v>77</v>
      </c>
      <c r="C38" s="209" t="s">
        <v>77</v>
      </c>
      <c r="D38" s="209"/>
      <c r="E38" s="62" t="s">
        <v>60</v>
      </c>
      <c r="F38" s="59">
        <v>4</v>
      </c>
      <c r="G38" s="59">
        <v>4</v>
      </c>
      <c r="H38" s="59">
        <v>1380</v>
      </c>
      <c r="I38" s="59">
        <v>200</v>
      </c>
      <c r="J38" s="61" t="s">
        <v>576</v>
      </c>
      <c r="K38" s="62" t="s">
        <v>6</v>
      </c>
      <c r="L38" s="59">
        <v>1</v>
      </c>
      <c r="M38" s="59">
        <v>1</v>
      </c>
      <c r="N38" s="59">
        <v>240</v>
      </c>
      <c r="O38" s="59">
        <v>2600</v>
      </c>
      <c r="P38" s="59">
        <v>2000</v>
      </c>
      <c r="Q38" s="209">
        <v>120</v>
      </c>
      <c r="R38" s="209"/>
      <c r="S38" s="209">
        <v>60</v>
      </c>
      <c r="T38" s="209">
        <v>60</v>
      </c>
      <c r="U38" s="214" t="s">
        <v>78</v>
      </c>
      <c r="V38" s="209" t="s">
        <v>79</v>
      </c>
      <c r="W38" s="209" t="s">
        <v>80</v>
      </c>
      <c r="X38" s="209">
        <v>13791915773</v>
      </c>
      <c r="Y38" s="195" t="s">
        <v>581</v>
      </c>
    </row>
    <row r="39" spans="1:25" s="57" customFormat="1">
      <c r="A39" s="195"/>
      <c r="B39" s="209"/>
      <c r="C39" s="209"/>
      <c r="D39" s="209"/>
      <c r="E39" s="62" t="s">
        <v>64</v>
      </c>
      <c r="F39" s="59">
        <v>20</v>
      </c>
      <c r="G39" s="59">
        <v>20</v>
      </c>
      <c r="H39" s="59">
        <v>680</v>
      </c>
      <c r="I39" s="59">
        <v>200</v>
      </c>
      <c r="J39" s="61" t="s">
        <v>576</v>
      </c>
      <c r="K39" s="62" t="s">
        <v>7</v>
      </c>
      <c r="L39" s="59">
        <v>2</v>
      </c>
      <c r="M39" s="59">
        <v>2</v>
      </c>
      <c r="N39" s="59" t="s">
        <v>582</v>
      </c>
      <c r="O39" s="59">
        <v>1200</v>
      </c>
      <c r="P39" s="59">
        <v>1000</v>
      </c>
      <c r="Q39" s="209"/>
      <c r="R39" s="209"/>
      <c r="S39" s="209"/>
      <c r="T39" s="209"/>
      <c r="U39" s="215"/>
      <c r="V39" s="209"/>
      <c r="W39" s="209"/>
      <c r="X39" s="209"/>
      <c r="Y39" s="195"/>
    </row>
    <row r="40" spans="1:25" s="57" customFormat="1">
      <c r="A40" s="195"/>
      <c r="B40" s="209"/>
      <c r="C40" s="209"/>
      <c r="D40" s="209"/>
      <c r="E40" s="62" t="s">
        <v>65</v>
      </c>
      <c r="F40" s="59">
        <v>136</v>
      </c>
      <c r="G40" s="59">
        <v>136</v>
      </c>
      <c r="H40" s="59">
        <v>680</v>
      </c>
      <c r="I40" s="59">
        <v>260</v>
      </c>
      <c r="J40" s="61" t="s">
        <v>576</v>
      </c>
      <c r="K40" s="62" t="s">
        <v>8</v>
      </c>
      <c r="L40" s="59">
        <v>2</v>
      </c>
      <c r="M40" s="59">
        <v>2</v>
      </c>
      <c r="N40" s="59">
        <v>20</v>
      </c>
      <c r="O40" s="59">
        <v>600</v>
      </c>
      <c r="P40" s="59">
        <v>500</v>
      </c>
      <c r="Q40" s="209"/>
      <c r="R40" s="209"/>
      <c r="S40" s="209"/>
      <c r="T40" s="209"/>
      <c r="U40" s="216"/>
      <c r="V40" s="209"/>
      <c r="W40" s="209"/>
      <c r="X40" s="209"/>
      <c r="Y40" s="195"/>
    </row>
    <row r="41" spans="1:25" s="57" customFormat="1" ht="15.6" customHeight="1">
      <c r="A41" s="195" t="s">
        <v>577</v>
      </c>
      <c r="B41" s="209" t="s">
        <v>81</v>
      </c>
      <c r="C41" s="209" t="str">
        <f>B41</f>
        <v>青岛海关总署青岛教育培训基地</v>
      </c>
      <c r="D41" s="209"/>
      <c r="E41" s="62" t="s">
        <v>60</v>
      </c>
      <c r="F41" s="59">
        <v>10</v>
      </c>
      <c r="G41" s="59">
        <v>10</v>
      </c>
      <c r="H41" s="59">
        <v>1288</v>
      </c>
      <c r="I41" s="59">
        <v>200</v>
      </c>
      <c r="J41" s="61" t="s">
        <v>576</v>
      </c>
      <c r="K41" s="62" t="s">
        <v>6</v>
      </c>
      <c r="L41" s="59">
        <v>2</v>
      </c>
      <c r="M41" s="59">
        <v>2</v>
      </c>
      <c r="N41" s="59">
        <v>300</v>
      </c>
      <c r="O41" s="60">
        <v>10000</v>
      </c>
      <c r="P41" s="60">
        <v>4000</v>
      </c>
      <c r="Q41" s="209">
        <v>120</v>
      </c>
      <c r="R41" s="209"/>
      <c r="S41" s="209">
        <v>60</v>
      </c>
      <c r="T41" s="209">
        <v>60</v>
      </c>
      <c r="U41" s="214" t="s">
        <v>82</v>
      </c>
      <c r="V41" s="209" t="s">
        <v>583</v>
      </c>
      <c r="W41" s="209" t="s">
        <v>83</v>
      </c>
      <c r="X41" s="209">
        <v>15066885217</v>
      </c>
      <c r="Y41" s="195"/>
    </row>
    <row r="42" spans="1:25" s="57" customFormat="1">
      <c r="A42" s="195"/>
      <c r="B42" s="209"/>
      <c r="C42" s="209"/>
      <c r="D42" s="209"/>
      <c r="E42" s="62" t="s">
        <v>64</v>
      </c>
      <c r="F42" s="59">
        <v>30</v>
      </c>
      <c r="G42" s="59">
        <v>30</v>
      </c>
      <c r="H42" s="59">
        <v>688</v>
      </c>
      <c r="I42" s="59">
        <v>200</v>
      </c>
      <c r="J42" s="61" t="s">
        <v>576</v>
      </c>
      <c r="K42" s="62" t="s">
        <v>7</v>
      </c>
      <c r="L42" s="59">
        <v>2</v>
      </c>
      <c r="M42" s="59">
        <v>2</v>
      </c>
      <c r="N42" s="59">
        <v>150</v>
      </c>
      <c r="O42" s="59">
        <v>6000</v>
      </c>
      <c r="P42" s="60">
        <v>3000</v>
      </c>
      <c r="Q42" s="209"/>
      <c r="R42" s="209"/>
      <c r="S42" s="209"/>
      <c r="T42" s="209"/>
      <c r="U42" s="215"/>
      <c r="V42" s="209"/>
      <c r="W42" s="209"/>
      <c r="X42" s="209"/>
      <c r="Y42" s="195"/>
    </row>
    <row r="43" spans="1:25" s="57" customFormat="1">
      <c r="A43" s="195"/>
      <c r="B43" s="209"/>
      <c r="C43" s="209"/>
      <c r="D43" s="209"/>
      <c r="E43" s="62" t="s">
        <v>65</v>
      </c>
      <c r="F43" s="59">
        <v>70</v>
      </c>
      <c r="G43" s="59">
        <v>70</v>
      </c>
      <c r="H43" s="59">
        <v>988</v>
      </c>
      <c r="I43" s="60">
        <v>400</v>
      </c>
      <c r="J43" s="61" t="s">
        <v>576</v>
      </c>
      <c r="K43" s="62" t="s">
        <v>8</v>
      </c>
      <c r="L43" s="59">
        <v>7</v>
      </c>
      <c r="M43" s="59">
        <v>7</v>
      </c>
      <c r="N43" s="59">
        <v>20</v>
      </c>
      <c r="O43" s="59">
        <v>2000</v>
      </c>
      <c r="P43" s="60">
        <v>1500</v>
      </c>
      <c r="Q43" s="209"/>
      <c r="R43" s="209"/>
      <c r="S43" s="209"/>
      <c r="T43" s="209"/>
      <c r="U43" s="216"/>
      <c r="V43" s="209"/>
      <c r="W43" s="209"/>
      <c r="X43" s="209"/>
      <c r="Y43" s="195"/>
    </row>
    <row r="44" spans="1:25" s="57" customFormat="1" ht="15.6" customHeight="1">
      <c r="A44" s="195" t="s">
        <v>577</v>
      </c>
      <c r="B44" s="195" t="s">
        <v>584</v>
      </c>
      <c r="C44" s="195" t="s">
        <v>584</v>
      </c>
      <c r="D44" s="195" t="s">
        <v>585</v>
      </c>
      <c r="E44" s="62" t="s">
        <v>60</v>
      </c>
      <c r="F44" s="59">
        <v>21</v>
      </c>
      <c r="G44" s="59">
        <v>21</v>
      </c>
      <c r="H44" s="59">
        <v>2688</v>
      </c>
      <c r="I44" s="59">
        <v>700</v>
      </c>
      <c r="J44" s="61" t="s">
        <v>576</v>
      </c>
      <c r="K44" s="62" t="s">
        <v>6</v>
      </c>
      <c r="L44" s="59">
        <v>2</v>
      </c>
      <c r="M44" s="59">
        <v>2</v>
      </c>
      <c r="N44" s="59">
        <v>200</v>
      </c>
      <c r="O44" s="59">
        <v>5000</v>
      </c>
      <c r="P44" s="59">
        <v>2500</v>
      </c>
      <c r="Q44" s="195">
        <v>150</v>
      </c>
      <c r="R44" s="195"/>
      <c r="S44" s="195">
        <v>70</v>
      </c>
      <c r="T44" s="195">
        <v>80</v>
      </c>
      <c r="U44" s="214" t="s">
        <v>85</v>
      </c>
      <c r="V44" s="195" t="s">
        <v>586</v>
      </c>
      <c r="W44" s="195" t="s">
        <v>86</v>
      </c>
      <c r="X44" s="195">
        <v>18661822251</v>
      </c>
      <c r="Y44" s="195"/>
    </row>
    <row r="45" spans="1:25" s="57" customFormat="1">
      <c r="A45" s="195"/>
      <c r="B45" s="195"/>
      <c r="C45" s="195"/>
      <c r="D45" s="195"/>
      <c r="E45" s="62" t="s">
        <v>64</v>
      </c>
      <c r="F45" s="59">
        <v>91</v>
      </c>
      <c r="G45" s="59">
        <v>91</v>
      </c>
      <c r="H45" s="59">
        <v>1788</v>
      </c>
      <c r="I45" s="59">
        <v>400</v>
      </c>
      <c r="J45" s="61" t="s">
        <v>587</v>
      </c>
      <c r="K45" s="62" t="s">
        <v>7</v>
      </c>
      <c r="L45" s="59">
        <v>2</v>
      </c>
      <c r="M45" s="59">
        <v>2</v>
      </c>
      <c r="N45" s="59" t="s">
        <v>588</v>
      </c>
      <c r="O45" s="59">
        <v>4000</v>
      </c>
      <c r="P45" s="59">
        <v>2000</v>
      </c>
      <c r="Q45" s="195"/>
      <c r="R45" s="195"/>
      <c r="S45" s="195"/>
      <c r="T45" s="195"/>
      <c r="U45" s="215"/>
      <c r="V45" s="195"/>
      <c r="W45" s="195"/>
      <c r="X45" s="195"/>
      <c r="Y45" s="195"/>
    </row>
    <row r="46" spans="1:25" s="57" customFormat="1">
      <c r="A46" s="195"/>
      <c r="B46" s="195"/>
      <c r="C46" s="195"/>
      <c r="D46" s="195"/>
      <c r="E46" s="62" t="s">
        <v>65</v>
      </c>
      <c r="F46" s="59">
        <v>71</v>
      </c>
      <c r="G46" s="59">
        <v>71</v>
      </c>
      <c r="H46" s="59">
        <v>1788</v>
      </c>
      <c r="I46" s="59">
        <v>400</v>
      </c>
      <c r="J46" s="61" t="s">
        <v>576</v>
      </c>
      <c r="K46" s="62" t="s">
        <v>8</v>
      </c>
      <c r="L46" s="59">
        <v>4</v>
      </c>
      <c r="M46" s="59">
        <v>4</v>
      </c>
      <c r="N46" s="63" t="s">
        <v>589</v>
      </c>
      <c r="O46" s="59">
        <v>2000</v>
      </c>
      <c r="P46" s="59">
        <v>1500</v>
      </c>
      <c r="Q46" s="195"/>
      <c r="R46" s="195"/>
      <c r="S46" s="195"/>
      <c r="T46" s="195"/>
      <c r="U46" s="216"/>
      <c r="V46" s="195"/>
      <c r="W46" s="195"/>
      <c r="X46" s="195"/>
      <c r="Y46" s="195"/>
    </row>
    <row r="47" spans="1:25" s="57" customFormat="1" ht="15.6" customHeight="1">
      <c r="A47" s="195" t="s">
        <v>577</v>
      </c>
      <c r="B47" s="209" t="s">
        <v>87</v>
      </c>
      <c r="C47" s="209" t="s">
        <v>88</v>
      </c>
      <c r="D47" s="209" t="s">
        <v>578</v>
      </c>
      <c r="E47" s="62" t="s">
        <v>60</v>
      </c>
      <c r="F47" s="59">
        <v>2</v>
      </c>
      <c r="G47" s="59">
        <v>2</v>
      </c>
      <c r="H47" s="59">
        <v>1680</v>
      </c>
      <c r="I47" s="59">
        <v>880</v>
      </c>
      <c r="J47" s="61" t="s">
        <v>576</v>
      </c>
      <c r="K47" s="62" t="s">
        <v>6</v>
      </c>
      <c r="L47" s="59">
        <v>2</v>
      </c>
      <c r="M47" s="59">
        <v>2</v>
      </c>
      <c r="N47" s="59">
        <v>200</v>
      </c>
      <c r="O47" s="59">
        <v>5000</v>
      </c>
      <c r="P47" s="59">
        <v>3000</v>
      </c>
      <c r="Q47" s="195">
        <v>120</v>
      </c>
      <c r="R47" s="195"/>
      <c r="S47" s="195">
        <v>60</v>
      </c>
      <c r="T47" s="195">
        <v>60</v>
      </c>
      <c r="U47" s="214" t="s">
        <v>89</v>
      </c>
      <c r="V47" s="209" t="s">
        <v>90</v>
      </c>
      <c r="W47" s="209" t="s">
        <v>91</v>
      </c>
      <c r="X47" s="209">
        <v>13791937757</v>
      </c>
      <c r="Y47" s="272"/>
    </row>
    <row r="48" spans="1:25" s="57" customFormat="1">
      <c r="A48" s="195"/>
      <c r="B48" s="209"/>
      <c r="C48" s="209"/>
      <c r="D48" s="209"/>
      <c r="E48" s="62" t="s">
        <v>64</v>
      </c>
      <c r="F48" s="59">
        <v>8</v>
      </c>
      <c r="G48" s="59">
        <v>8</v>
      </c>
      <c r="H48" s="59">
        <v>780</v>
      </c>
      <c r="I48" s="59">
        <v>380</v>
      </c>
      <c r="J48" s="61" t="s">
        <v>547</v>
      </c>
      <c r="K48" s="62" t="s">
        <v>7</v>
      </c>
      <c r="L48" s="59">
        <v>4</v>
      </c>
      <c r="M48" s="59">
        <v>4</v>
      </c>
      <c r="N48" s="59">
        <v>60</v>
      </c>
      <c r="O48" s="59">
        <v>2000</v>
      </c>
      <c r="P48" s="59">
        <v>1200</v>
      </c>
      <c r="Q48" s="195"/>
      <c r="R48" s="195"/>
      <c r="S48" s="195"/>
      <c r="T48" s="195"/>
      <c r="U48" s="215"/>
      <c r="V48" s="209"/>
      <c r="W48" s="209"/>
      <c r="X48" s="209"/>
      <c r="Y48" s="273"/>
    </row>
    <row r="49" spans="1:25" s="57" customFormat="1">
      <c r="A49" s="195"/>
      <c r="B49" s="209"/>
      <c r="C49" s="209"/>
      <c r="D49" s="209"/>
      <c r="E49" s="62" t="s">
        <v>65</v>
      </c>
      <c r="F49" s="59">
        <v>100</v>
      </c>
      <c r="G49" s="59">
        <v>100</v>
      </c>
      <c r="H49" s="59">
        <v>680</v>
      </c>
      <c r="I49" s="59">
        <v>380</v>
      </c>
      <c r="J49" s="61" t="s">
        <v>576</v>
      </c>
      <c r="K49" s="62" t="s">
        <v>8</v>
      </c>
      <c r="L49" s="59">
        <v>6</v>
      </c>
      <c r="M49" s="59">
        <v>6</v>
      </c>
      <c r="N49" s="59">
        <v>20</v>
      </c>
      <c r="O49" s="59">
        <v>1000</v>
      </c>
      <c r="P49" s="59">
        <v>400</v>
      </c>
      <c r="Q49" s="195"/>
      <c r="R49" s="195"/>
      <c r="S49" s="195"/>
      <c r="T49" s="195"/>
      <c r="U49" s="216"/>
      <c r="V49" s="209"/>
      <c r="W49" s="209"/>
      <c r="X49" s="209"/>
      <c r="Y49" s="273"/>
    </row>
    <row r="50" spans="1:25" s="57" customFormat="1" ht="15.6" customHeight="1">
      <c r="A50" s="195" t="s">
        <v>577</v>
      </c>
      <c r="B50" s="209" t="s">
        <v>92</v>
      </c>
      <c r="C50" s="209" t="s">
        <v>92</v>
      </c>
      <c r="D50" s="209"/>
      <c r="E50" s="62" t="s">
        <v>60</v>
      </c>
      <c r="F50" s="59">
        <v>20</v>
      </c>
      <c r="G50" s="59">
        <v>20</v>
      </c>
      <c r="H50" s="59">
        <v>1888</v>
      </c>
      <c r="I50" s="59">
        <v>270</v>
      </c>
      <c r="J50" s="61" t="s">
        <v>576</v>
      </c>
      <c r="K50" s="62" t="s">
        <v>6</v>
      </c>
      <c r="L50" s="59">
        <v>2</v>
      </c>
      <c r="M50" s="59">
        <v>2</v>
      </c>
      <c r="N50" s="59">
        <v>200</v>
      </c>
      <c r="O50" s="59">
        <v>5000</v>
      </c>
      <c r="P50" s="59">
        <v>1600</v>
      </c>
      <c r="Q50" s="195">
        <v>120</v>
      </c>
      <c r="R50" s="195"/>
      <c r="S50" s="195">
        <v>55</v>
      </c>
      <c r="T50" s="195">
        <v>65</v>
      </c>
      <c r="U50" s="214" t="s">
        <v>93</v>
      </c>
      <c r="V50" s="209" t="s">
        <v>590</v>
      </c>
      <c r="W50" s="209" t="s">
        <v>94</v>
      </c>
      <c r="X50" s="209">
        <v>13708984239</v>
      </c>
      <c r="Y50" s="272"/>
    </row>
    <row r="51" spans="1:25" s="57" customFormat="1">
      <c r="A51" s="195"/>
      <c r="B51" s="209"/>
      <c r="C51" s="209"/>
      <c r="D51" s="209"/>
      <c r="E51" s="62" t="s">
        <v>64</v>
      </c>
      <c r="F51" s="62">
        <v>37</v>
      </c>
      <c r="G51" s="62">
        <v>37</v>
      </c>
      <c r="H51" s="62">
        <v>1088</v>
      </c>
      <c r="I51" s="62">
        <v>270</v>
      </c>
      <c r="J51" s="61" t="s">
        <v>576</v>
      </c>
      <c r="K51" s="62" t="s">
        <v>7</v>
      </c>
      <c r="L51" s="59">
        <v>1</v>
      </c>
      <c r="M51" s="59">
        <v>1</v>
      </c>
      <c r="N51" s="59">
        <v>60</v>
      </c>
      <c r="O51" s="59">
        <v>2000</v>
      </c>
      <c r="P51" s="59">
        <v>480</v>
      </c>
      <c r="Q51" s="195"/>
      <c r="R51" s="195"/>
      <c r="S51" s="195"/>
      <c r="T51" s="195"/>
      <c r="U51" s="215"/>
      <c r="V51" s="209"/>
      <c r="W51" s="209"/>
      <c r="X51" s="209"/>
      <c r="Y51" s="273"/>
    </row>
    <row r="52" spans="1:25" s="57" customFormat="1">
      <c r="A52" s="195"/>
      <c r="B52" s="209"/>
      <c r="C52" s="209"/>
      <c r="D52" s="209"/>
      <c r="E52" s="62" t="s">
        <v>65</v>
      </c>
      <c r="F52" s="62">
        <v>90</v>
      </c>
      <c r="G52" s="62">
        <v>90</v>
      </c>
      <c r="H52" s="62">
        <v>1088</v>
      </c>
      <c r="I52" s="62">
        <v>270</v>
      </c>
      <c r="J52" s="61" t="s">
        <v>576</v>
      </c>
      <c r="K52" s="62" t="s">
        <v>8</v>
      </c>
      <c r="L52" s="59">
        <v>2</v>
      </c>
      <c r="M52" s="59">
        <v>2</v>
      </c>
      <c r="N52" s="59">
        <v>60</v>
      </c>
      <c r="O52" s="59">
        <v>1000</v>
      </c>
      <c r="P52" s="59">
        <v>480</v>
      </c>
      <c r="Q52" s="195"/>
      <c r="R52" s="195"/>
      <c r="S52" s="195"/>
      <c r="T52" s="195"/>
      <c r="U52" s="216"/>
      <c r="V52" s="209"/>
      <c r="W52" s="209"/>
      <c r="X52" s="209"/>
      <c r="Y52" s="273"/>
    </row>
    <row r="53" spans="1:25" s="57" customFormat="1" ht="15.6" customHeight="1">
      <c r="A53" s="195" t="s">
        <v>577</v>
      </c>
      <c r="B53" s="209" t="s">
        <v>95</v>
      </c>
      <c r="C53" s="209" t="s">
        <v>95</v>
      </c>
      <c r="D53" s="195"/>
      <c r="E53" s="62" t="s">
        <v>60</v>
      </c>
      <c r="F53" s="59">
        <v>16</v>
      </c>
      <c r="G53" s="59">
        <v>16</v>
      </c>
      <c r="H53" s="59">
        <v>1988</v>
      </c>
      <c r="I53" s="59">
        <v>868</v>
      </c>
      <c r="J53" s="61" t="s">
        <v>576</v>
      </c>
      <c r="K53" s="62" t="s">
        <v>6</v>
      </c>
      <c r="L53" s="59">
        <v>2</v>
      </c>
      <c r="M53" s="59">
        <v>2</v>
      </c>
      <c r="N53" s="59">
        <v>500</v>
      </c>
      <c r="O53" s="60">
        <v>12000</v>
      </c>
      <c r="P53" s="59">
        <v>8000</v>
      </c>
      <c r="Q53" s="195">
        <v>110</v>
      </c>
      <c r="R53" s="195"/>
      <c r="S53" s="195">
        <v>60</v>
      </c>
      <c r="T53" s="195">
        <v>50</v>
      </c>
      <c r="U53" s="214" t="s">
        <v>96</v>
      </c>
      <c r="V53" s="209" t="s">
        <v>97</v>
      </c>
      <c r="W53" s="209" t="s">
        <v>98</v>
      </c>
      <c r="X53" s="209">
        <v>18605320962</v>
      </c>
      <c r="Y53" s="272"/>
    </row>
    <row r="54" spans="1:25" s="57" customFormat="1">
      <c r="A54" s="195"/>
      <c r="B54" s="209"/>
      <c r="C54" s="209"/>
      <c r="D54" s="195"/>
      <c r="E54" s="62" t="s">
        <v>64</v>
      </c>
      <c r="F54" s="59">
        <v>16</v>
      </c>
      <c r="G54" s="59">
        <v>16</v>
      </c>
      <c r="H54" s="59">
        <v>868</v>
      </c>
      <c r="I54" s="59">
        <v>428</v>
      </c>
      <c r="J54" s="61" t="s">
        <v>591</v>
      </c>
      <c r="K54" s="62" t="s">
        <v>7</v>
      </c>
      <c r="L54" s="59">
        <v>3</v>
      </c>
      <c r="M54" s="59">
        <v>3</v>
      </c>
      <c r="N54" s="59">
        <v>200</v>
      </c>
      <c r="O54" s="59">
        <v>6000</v>
      </c>
      <c r="P54" s="59">
        <v>3000</v>
      </c>
      <c r="Q54" s="195"/>
      <c r="R54" s="195"/>
      <c r="S54" s="195"/>
      <c r="T54" s="195"/>
      <c r="U54" s="215"/>
      <c r="V54" s="209"/>
      <c r="W54" s="209"/>
      <c r="X54" s="209"/>
      <c r="Y54" s="273"/>
    </row>
    <row r="55" spans="1:25" s="57" customFormat="1" ht="39" customHeight="1">
      <c r="A55" s="195"/>
      <c r="B55" s="209"/>
      <c r="C55" s="209"/>
      <c r="D55" s="195"/>
      <c r="E55" s="62" t="s">
        <v>65</v>
      </c>
      <c r="F55" s="59">
        <v>154</v>
      </c>
      <c r="G55" s="59">
        <v>154</v>
      </c>
      <c r="H55" s="59">
        <v>780</v>
      </c>
      <c r="I55" s="59">
        <v>398</v>
      </c>
      <c r="J55" s="61" t="s">
        <v>576</v>
      </c>
      <c r="K55" s="62" t="s">
        <v>8</v>
      </c>
      <c r="L55" s="59">
        <v>5</v>
      </c>
      <c r="M55" s="59">
        <v>5</v>
      </c>
      <c r="N55" s="59">
        <v>120</v>
      </c>
      <c r="O55" s="59">
        <v>1800</v>
      </c>
      <c r="P55" s="59">
        <v>1000</v>
      </c>
      <c r="Q55" s="195"/>
      <c r="R55" s="195"/>
      <c r="S55" s="195"/>
      <c r="T55" s="195"/>
      <c r="U55" s="216"/>
      <c r="V55" s="209"/>
      <c r="W55" s="209"/>
      <c r="X55" s="209"/>
      <c r="Y55" s="273"/>
    </row>
    <row r="56" spans="1:25" s="57" customFormat="1" ht="15.6" customHeight="1">
      <c r="A56" s="195" t="s">
        <v>577</v>
      </c>
      <c r="B56" s="209" t="s">
        <v>592</v>
      </c>
      <c r="C56" s="209" t="s">
        <v>592</v>
      </c>
      <c r="D56" s="195" t="s">
        <v>593</v>
      </c>
      <c r="E56" s="62" t="s">
        <v>60</v>
      </c>
      <c r="F56" s="59">
        <v>14</v>
      </c>
      <c r="G56" s="59">
        <v>14</v>
      </c>
      <c r="H56" s="59" t="s">
        <v>594</v>
      </c>
      <c r="I56" s="59">
        <v>800</v>
      </c>
      <c r="J56" s="61" t="s">
        <v>576</v>
      </c>
      <c r="K56" s="62" t="s">
        <v>6</v>
      </c>
      <c r="L56" s="59">
        <v>2</v>
      </c>
      <c r="M56" s="59">
        <v>2</v>
      </c>
      <c r="N56" s="59" t="s">
        <v>595</v>
      </c>
      <c r="O56" s="60" t="s">
        <v>596</v>
      </c>
      <c r="P56" s="59" t="s">
        <v>597</v>
      </c>
      <c r="Q56" s="195">
        <v>160</v>
      </c>
      <c r="R56" s="195"/>
      <c r="S56" s="195">
        <v>80</v>
      </c>
      <c r="T56" s="195">
        <v>80</v>
      </c>
      <c r="U56" s="195" t="s">
        <v>338</v>
      </c>
      <c r="V56" s="195" t="s">
        <v>339</v>
      </c>
      <c r="W56" s="195" t="s">
        <v>690</v>
      </c>
      <c r="X56" s="195">
        <v>18561611789</v>
      </c>
      <c r="Y56" s="272"/>
    </row>
    <row r="57" spans="1:25" s="57" customFormat="1" ht="12.75" customHeight="1">
      <c r="A57" s="195"/>
      <c r="B57" s="209"/>
      <c r="C57" s="209"/>
      <c r="D57" s="195"/>
      <c r="E57" s="62" t="s">
        <v>64</v>
      </c>
      <c r="F57" s="59">
        <v>71</v>
      </c>
      <c r="G57" s="59">
        <v>71</v>
      </c>
      <c r="H57" s="59" t="s">
        <v>598</v>
      </c>
      <c r="I57" s="59">
        <v>400</v>
      </c>
      <c r="J57" s="61" t="s">
        <v>576</v>
      </c>
      <c r="K57" s="62" t="s">
        <v>7</v>
      </c>
      <c r="L57" s="59">
        <v>3</v>
      </c>
      <c r="M57" s="59">
        <v>3</v>
      </c>
      <c r="N57" s="59" t="s">
        <v>599</v>
      </c>
      <c r="O57" s="59" t="s">
        <v>600</v>
      </c>
      <c r="P57" s="59" t="s">
        <v>601</v>
      </c>
      <c r="Q57" s="195"/>
      <c r="R57" s="195"/>
      <c r="S57" s="195"/>
      <c r="T57" s="195"/>
      <c r="U57" s="192"/>
      <c r="V57" s="192"/>
      <c r="W57" s="192"/>
      <c r="X57" s="192"/>
      <c r="Y57" s="273"/>
    </row>
    <row r="58" spans="1:25" s="57" customFormat="1">
      <c r="A58" s="195"/>
      <c r="B58" s="209"/>
      <c r="C58" s="209"/>
      <c r="D58" s="195"/>
      <c r="E58" s="62" t="s">
        <v>65</v>
      </c>
      <c r="F58" s="59">
        <v>238</v>
      </c>
      <c r="G58" s="59">
        <v>238</v>
      </c>
      <c r="H58" s="59" t="s">
        <v>602</v>
      </c>
      <c r="I58" s="59">
        <v>300</v>
      </c>
      <c r="J58" s="61" t="s">
        <v>576</v>
      </c>
      <c r="K58" s="62" t="s">
        <v>8</v>
      </c>
      <c r="L58" s="59">
        <v>10</v>
      </c>
      <c r="M58" s="59">
        <v>10</v>
      </c>
      <c r="N58" s="59" t="s">
        <v>603</v>
      </c>
      <c r="O58" s="59" t="s">
        <v>604</v>
      </c>
      <c r="P58" s="59" t="s">
        <v>605</v>
      </c>
      <c r="Q58" s="195"/>
      <c r="R58" s="195"/>
      <c r="S58" s="195"/>
      <c r="T58" s="195"/>
      <c r="U58" s="192"/>
      <c r="V58" s="192"/>
      <c r="W58" s="192"/>
      <c r="X58" s="192"/>
      <c r="Y58" s="273"/>
    </row>
    <row r="59" spans="1:25" s="57" customFormat="1" ht="24.95" customHeight="1">
      <c r="A59" s="147" t="s">
        <v>606</v>
      </c>
      <c r="B59" s="151" t="s">
        <v>607</v>
      </c>
      <c r="C59" s="151" t="s">
        <v>607</v>
      </c>
      <c r="D59" s="147" t="s">
        <v>608</v>
      </c>
      <c r="E59" s="65" t="s">
        <v>609</v>
      </c>
      <c r="F59" s="66">
        <v>2</v>
      </c>
      <c r="G59" s="66">
        <v>2</v>
      </c>
      <c r="H59" s="66">
        <v>1280</v>
      </c>
      <c r="I59" s="66">
        <v>300</v>
      </c>
      <c r="J59" s="66" t="s">
        <v>576</v>
      </c>
      <c r="K59" s="67" t="s">
        <v>6</v>
      </c>
      <c r="L59" s="66">
        <v>1</v>
      </c>
      <c r="M59" s="66">
        <v>1</v>
      </c>
      <c r="N59" s="66">
        <v>200</v>
      </c>
      <c r="O59" s="66">
        <v>4800</v>
      </c>
      <c r="P59" s="66">
        <v>3000</v>
      </c>
      <c r="Q59" s="159">
        <v>120</v>
      </c>
      <c r="R59" s="162">
        <v>0</v>
      </c>
      <c r="S59" s="162">
        <v>60</v>
      </c>
      <c r="T59" s="162">
        <v>60</v>
      </c>
      <c r="U59" s="158" t="s">
        <v>610</v>
      </c>
      <c r="V59" s="151" t="s">
        <v>611</v>
      </c>
      <c r="W59" s="147" t="s">
        <v>612</v>
      </c>
      <c r="X59" s="147">
        <v>18678912129</v>
      </c>
      <c r="Y59" s="147"/>
    </row>
    <row r="60" spans="1:25" s="57" customFormat="1" ht="24.95" customHeight="1">
      <c r="A60" s="147"/>
      <c r="B60" s="152"/>
      <c r="C60" s="152"/>
      <c r="D60" s="147"/>
      <c r="E60" s="65" t="s">
        <v>613</v>
      </c>
      <c r="F60" s="66">
        <v>36</v>
      </c>
      <c r="G60" s="66">
        <v>35</v>
      </c>
      <c r="H60" s="66">
        <v>680</v>
      </c>
      <c r="I60" s="66">
        <v>300</v>
      </c>
      <c r="J60" s="66" t="s">
        <v>576</v>
      </c>
      <c r="K60" s="67" t="s">
        <v>7</v>
      </c>
      <c r="L60" s="66">
        <v>1</v>
      </c>
      <c r="M60" s="66">
        <v>1</v>
      </c>
      <c r="N60" s="66">
        <v>100</v>
      </c>
      <c r="O60" s="66">
        <v>2600</v>
      </c>
      <c r="P60" s="66">
        <v>1500</v>
      </c>
      <c r="Q60" s="160"/>
      <c r="R60" s="163"/>
      <c r="S60" s="163"/>
      <c r="T60" s="163"/>
      <c r="U60" s="158"/>
      <c r="V60" s="152"/>
      <c r="W60" s="147"/>
      <c r="X60" s="147"/>
      <c r="Y60" s="147"/>
    </row>
    <row r="61" spans="1:25" s="57" customFormat="1" ht="24.95" customHeight="1">
      <c r="A61" s="147"/>
      <c r="B61" s="153"/>
      <c r="C61" s="153"/>
      <c r="D61" s="147"/>
      <c r="E61" s="65" t="s">
        <v>614</v>
      </c>
      <c r="F61" s="66">
        <v>101</v>
      </c>
      <c r="G61" s="66">
        <v>101</v>
      </c>
      <c r="H61" s="66">
        <v>880</v>
      </c>
      <c r="I61" s="66">
        <v>600</v>
      </c>
      <c r="J61" s="66" t="s">
        <v>576</v>
      </c>
      <c r="K61" s="67" t="s">
        <v>8</v>
      </c>
      <c r="L61" s="66">
        <v>1</v>
      </c>
      <c r="M61" s="66">
        <v>1</v>
      </c>
      <c r="N61" s="66">
        <v>50</v>
      </c>
      <c r="O61" s="66">
        <v>1200</v>
      </c>
      <c r="P61" s="66">
        <v>750</v>
      </c>
      <c r="Q61" s="161"/>
      <c r="R61" s="164"/>
      <c r="S61" s="164"/>
      <c r="T61" s="164"/>
      <c r="U61" s="158"/>
      <c r="V61" s="153"/>
      <c r="W61" s="147"/>
      <c r="X61" s="147"/>
      <c r="Y61" s="147"/>
    </row>
    <row r="62" spans="1:25" s="57" customFormat="1" ht="24.95" customHeight="1">
      <c r="A62" s="147" t="s">
        <v>606</v>
      </c>
      <c r="B62" s="151" t="s">
        <v>615</v>
      </c>
      <c r="C62" s="151" t="s">
        <v>615</v>
      </c>
      <c r="D62" s="151" t="s">
        <v>616</v>
      </c>
      <c r="E62" s="65" t="s">
        <v>609</v>
      </c>
      <c r="F62" s="66">
        <v>50</v>
      </c>
      <c r="G62" s="66">
        <v>40</v>
      </c>
      <c r="H62" s="68">
        <v>2056</v>
      </c>
      <c r="I62" s="68">
        <v>350</v>
      </c>
      <c r="J62" s="66" t="s">
        <v>576</v>
      </c>
      <c r="K62" s="67" t="s">
        <v>6</v>
      </c>
      <c r="L62" s="66">
        <v>1</v>
      </c>
      <c r="M62" s="66">
        <v>1</v>
      </c>
      <c r="N62" s="66">
        <v>900</v>
      </c>
      <c r="O62" s="66">
        <v>20000</v>
      </c>
      <c r="P62" s="66">
        <v>13000</v>
      </c>
      <c r="Q62" s="159">
        <v>110</v>
      </c>
      <c r="R62" s="162">
        <v>0</v>
      </c>
      <c r="S62" s="162">
        <v>55</v>
      </c>
      <c r="T62" s="162">
        <v>55</v>
      </c>
      <c r="U62" s="158" t="s">
        <v>617</v>
      </c>
      <c r="V62" s="159" t="s">
        <v>618</v>
      </c>
      <c r="W62" s="147" t="s">
        <v>619</v>
      </c>
      <c r="X62" s="147">
        <v>15521137967</v>
      </c>
      <c r="Y62" s="151" t="s">
        <v>620</v>
      </c>
    </row>
    <row r="63" spans="1:25" s="57" customFormat="1" ht="24.95" customHeight="1">
      <c r="A63" s="147"/>
      <c r="B63" s="152"/>
      <c r="C63" s="152"/>
      <c r="D63" s="152"/>
      <c r="E63" s="65" t="s">
        <v>613</v>
      </c>
      <c r="F63" s="66">
        <v>135</v>
      </c>
      <c r="G63" s="66">
        <v>135</v>
      </c>
      <c r="H63" s="66">
        <f>(2286+2516+2976)/3</f>
        <v>2592.6666666666665</v>
      </c>
      <c r="I63" s="66">
        <v>300</v>
      </c>
      <c r="J63" s="66" t="s">
        <v>576</v>
      </c>
      <c r="K63" s="67" t="s">
        <v>7</v>
      </c>
      <c r="L63" s="66">
        <v>3</v>
      </c>
      <c r="M63" s="66">
        <v>3</v>
      </c>
      <c r="N63" s="66" t="s">
        <v>621</v>
      </c>
      <c r="O63" s="66">
        <v>10000</v>
      </c>
      <c r="P63" s="66">
        <f>13000/2</f>
        <v>6500</v>
      </c>
      <c r="Q63" s="160"/>
      <c r="R63" s="163"/>
      <c r="S63" s="163"/>
      <c r="T63" s="163"/>
      <c r="U63" s="158"/>
      <c r="V63" s="160"/>
      <c r="W63" s="147"/>
      <c r="X63" s="147"/>
      <c r="Y63" s="152"/>
    </row>
    <row r="64" spans="1:25" s="57" customFormat="1" ht="24.95" customHeight="1">
      <c r="A64" s="147"/>
      <c r="B64" s="153"/>
      <c r="C64" s="153"/>
      <c r="D64" s="153"/>
      <c r="E64" s="65" t="s">
        <v>614</v>
      </c>
      <c r="F64" s="66">
        <v>13</v>
      </c>
      <c r="G64" s="66">
        <v>0</v>
      </c>
      <c r="H64" s="66">
        <v>3896</v>
      </c>
      <c r="I64" s="66">
        <v>300</v>
      </c>
      <c r="J64" s="66" t="s">
        <v>576</v>
      </c>
      <c r="K64" s="67" t="s">
        <v>8</v>
      </c>
      <c r="L64" s="66">
        <v>2</v>
      </c>
      <c r="M64" s="66">
        <v>2</v>
      </c>
      <c r="N64" s="66">
        <v>90</v>
      </c>
      <c r="O64" s="66">
        <v>5000</v>
      </c>
      <c r="P64" s="66">
        <v>3500</v>
      </c>
      <c r="Q64" s="161"/>
      <c r="R64" s="164"/>
      <c r="S64" s="164"/>
      <c r="T64" s="164"/>
      <c r="U64" s="158"/>
      <c r="V64" s="161"/>
      <c r="W64" s="147"/>
      <c r="X64" s="147"/>
      <c r="Y64" s="153"/>
    </row>
    <row r="65" spans="1:25" s="57" customFormat="1" ht="27.75" customHeight="1">
      <c r="A65" s="147" t="s">
        <v>606</v>
      </c>
      <c r="B65" s="151" t="s">
        <v>542</v>
      </c>
      <c r="C65" s="151" t="s">
        <v>542</v>
      </c>
      <c r="D65" s="147" t="s">
        <v>622</v>
      </c>
      <c r="E65" s="65" t="s">
        <v>609</v>
      </c>
      <c r="F65" s="66">
        <v>10</v>
      </c>
      <c r="G65" s="66">
        <v>10</v>
      </c>
      <c r="H65" s="66">
        <v>1680</v>
      </c>
      <c r="I65" s="66">
        <v>350</v>
      </c>
      <c r="J65" s="66" t="s">
        <v>576</v>
      </c>
      <c r="K65" s="67" t="s">
        <v>6</v>
      </c>
      <c r="L65" s="66">
        <v>1</v>
      </c>
      <c r="M65" s="66">
        <v>1</v>
      </c>
      <c r="N65" s="66">
        <v>500</v>
      </c>
      <c r="O65" s="66">
        <v>1200</v>
      </c>
      <c r="P65" s="66">
        <v>4000</v>
      </c>
      <c r="Q65" s="159">
        <v>110</v>
      </c>
      <c r="R65" s="162">
        <v>0</v>
      </c>
      <c r="S65" s="162">
        <v>55</v>
      </c>
      <c r="T65" s="162">
        <v>55</v>
      </c>
      <c r="U65" s="159" t="s">
        <v>623</v>
      </c>
      <c r="V65" s="151" t="s">
        <v>624</v>
      </c>
      <c r="W65" s="147" t="s">
        <v>625</v>
      </c>
      <c r="X65" s="147">
        <v>18653216601</v>
      </c>
      <c r="Y65" s="165" t="s">
        <v>705</v>
      </c>
    </row>
    <row r="66" spans="1:25" s="57" customFormat="1" ht="24" customHeight="1">
      <c r="A66" s="147"/>
      <c r="B66" s="152" t="s">
        <v>542</v>
      </c>
      <c r="C66" s="152" t="s">
        <v>542</v>
      </c>
      <c r="D66" s="147"/>
      <c r="E66" s="65" t="s">
        <v>613</v>
      </c>
      <c r="F66" s="66">
        <v>85</v>
      </c>
      <c r="G66" s="66">
        <v>85</v>
      </c>
      <c r="H66" s="66">
        <v>1180</v>
      </c>
      <c r="I66" s="66">
        <v>280</v>
      </c>
      <c r="J66" s="66" t="s">
        <v>576</v>
      </c>
      <c r="K66" s="67" t="s">
        <v>7</v>
      </c>
      <c r="L66" s="66">
        <v>1</v>
      </c>
      <c r="M66" s="66">
        <v>1</v>
      </c>
      <c r="N66" s="66">
        <v>200</v>
      </c>
      <c r="O66" s="66">
        <v>6000</v>
      </c>
      <c r="P66" s="66">
        <v>3000</v>
      </c>
      <c r="Q66" s="160"/>
      <c r="R66" s="163"/>
      <c r="S66" s="163"/>
      <c r="T66" s="163"/>
      <c r="U66" s="160"/>
      <c r="V66" s="152"/>
      <c r="W66" s="147"/>
      <c r="X66" s="147"/>
      <c r="Y66" s="166"/>
    </row>
    <row r="67" spans="1:25" s="57" customFormat="1" ht="23.25" customHeight="1">
      <c r="A67" s="147"/>
      <c r="B67" s="153" t="s">
        <v>542</v>
      </c>
      <c r="C67" s="153" t="s">
        <v>542</v>
      </c>
      <c r="D67" s="147"/>
      <c r="E67" s="65" t="s">
        <v>614</v>
      </c>
      <c r="F67" s="66">
        <v>66</v>
      </c>
      <c r="G67" s="66">
        <v>66</v>
      </c>
      <c r="H67" s="66">
        <v>1180</v>
      </c>
      <c r="I67" s="66">
        <v>300</v>
      </c>
      <c r="J67" s="66" t="s">
        <v>576</v>
      </c>
      <c r="K67" s="67" t="s">
        <v>8</v>
      </c>
      <c r="L67" s="66">
        <v>1</v>
      </c>
      <c r="M67" s="66">
        <v>1</v>
      </c>
      <c r="N67" s="66">
        <v>100</v>
      </c>
      <c r="O67" s="66">
        <v>4000</v>
      </c>
      <c r="P67" s="66">
        <v>1500</v>
      </c>
      <c r="Q67" s="161"/>
      <c r="R67" s="164"/>
      <c r="S67" s="164"/>
      <c r="T67" s="164"/>
      <c r="U67" s="161"/>
      <c r="V67" s="153"/>
      <c r="W67" s="147"/>
      <c r="X67" s="147"/>
      <c r="Y67" s="166"/>
    </row>
    <row r="68" spans="1:25" s="57" customFormat="1" ht="24.95" customHeight="1">
      <c r="A68" s="147" t="s">
        <v>606</v>
      </c>
      <c r="B68" s="151" t="s">
        <v>543</v>
      </c>
      <c r="C68" s="147"/>
      <c r="D68" s="147" t="s">
        <v>608</v>
      </c>
      <c r="E68" s="65" t="s">
        <v>609</v>
      </c>
      <c r="F68" s="66">
        <v>19</v>
      </c>
      <c r="G68" s="66">
        <v>19</v>
      </c>
      <c r="H68" s="66">
        <v>2680</v>
      </c>
      <c r="I68" s="66">
        <v>880</v>
      </c>
      <c r="J68" s="66" t="s">
        <v>576</v>
      </c>
      <c r="K68" s="67" t="s">
        <v>6</v>
      </c>
      <c r="L68" s="66">
        <v>1</v>
      </c>
      <c r="M68" s="66">
        <v>1</v>
      </c>
      <c r="N68" s="66">
        <v>150</v>
      </c>
      <c r="O68" s="66">
        <v>3800</v>
      </c>
      <c r="P68" s="66">
        <v>2000</v>
      </c>
      <c r="Q68" s="159">
        <v>100</v>
      </c>
      <c r="R68" s="162">
        <v>0</v>
      </c>
      <c r="S68" s="162">
        <v>60</v>
      </c>
      <c r="T68" s="162">
        <v>40</v>
      </c>
      <c r="U68" s="158" t="s">
        <v>626</v>
      </c>
      <c r="V68" s="151" t="s">
        <v>627</v>
      </c>
      <c r="W68" s="147" t="s">
        <v>628</v>
      </c>
      <c r="X68" s="147">
        <v>18660286707</v>
      </c>
      <c r="Y68" s="147"/>
    </row>
    <row r="69" spans="1:25" s="57" customFormat="1" ht="24.95" customHeight="1">
      <c r="A69" s="147"/>
      <c r="B69" s="152"/>
      <c r="C69" s="147"/>
      <c r="D69" s="147"/>
      <c r="E69" s="65" t="s">
        <v>613</v>
      </c>
      <c r="F69" s="66">
        <v>30</v>
      </c>
      <c r="G69" s="66">
        <v>30</v>
      </c>
      <c r="H69" s="66">
        <v>1680</v>
      </c>
      <c r="I69" s="66">
        <v>280</v>
      </c>
      <c r="J69" s="66" t="s">
        <v>576</v>
      </c>
      <c r="K69" s="67" t="s">
        <v>7</v>
      </c>
      <c r="L69" s="66">
        <v>2</v>
      </c>
      <c r="M69" s="66">
        <v>2</v>
      </c>
      <c r="N69" s="66">
        <v>90</v>
      </c>
      <c r="O69" s="66">
        <v>2800</v>
      </c>
      <c r="P69" s="66">
        <v>1200</v>
      </c>
      <c r="Q69" s="160"/>
      <c r="R69" s="163"/>
      <c r="S69" s="163"/>
      <c r="T69" s="163"/>
      <c r="U69" s="158"/>
      <c r="V69" s="152"/>
      <c r="W69" s="147"/>
      <c r="X69" s="147"/>
      <c r="Y69" s="147"/>
    </row>
    <row r="70" spans="1:25" s="57" customFormat="1" ht="24.95" customHeight="1">
      <c r="A70" s="147"/>
      <c r="B70" s="153"/>
      <c r="C70" s="147"/>
      <c r="D70" s="147"/>
      <c r="E70" s="65" t="s">
        <v>614</v>
      </c>
      <c r="F70" s="66">
        <v>101</v>
      </c>
      <c r="G70" s="66">
        <v>101</v>
      </c>
      <c r="H70" s="66">
        <v>1680</v>
      </c>
      <c r="I70" s="66">
        <v>420</v>
      </c>
      <c r="J70" s="66" t="s">
        <v>576</v>
      </c>
      <c r="K70" s="67" t="s">
        <v>8</v>
      </c>
      <c r="L70" s="66">
        <v>2</v>
      </c>
      <c r="M70" s="66">
        <v>2</v>
      </c>
      <c r="N70" s="66">
        <v>20</v>
      </c>
      <c r="O70" s="66">
        <v>1800</v>
      </c>
      <c r="P70" s="66">
        <v>800</v>
      </c>
      <c r="Q70" s="161"/>
      <c r="R70" s="164"/>
      <c r="S70" s="164"/>
      <c r="T70" s="164"/>
      <c r="U70" s="158"/>
      <c r="V70" s="153"/>
      <c r="W70" s="147"/>
      <c r="X70" s="147"/>
      <c r="Y70" s="147"/>
    </row>
    <row r="71" spans="1:25" s="57" customFormat="1" ht="24.95" customHeight="1">
      <c r="A71" s="147" t="s">
        <v>606</v>
      </c>
      <c r="B71" s="151" t="s">
        <v>544</v>
      </c>
      <c r="C71" s="151" t="s">
        <v>544</v>
      </c>
      <c r="D71" s="147" t="s">
        <v>629</v>
      </c>
      <c r="E71" s="65" t="s">
        <v>609</v>
      </c>
      <c r="F71" s="66">
        <v>2</v>
      </c>
      <c r="G71" s="66">
        <v>2</v>
      </c>
      <c r="H71" s="66">
        <v>2398</v>
      </c>
      <c r="I71" s="66">
        <v>590</v>
      </c>
      <c r="J71" s="66" t="s">
        <v>576</v>
      </c>
      <c r="K71" s="67" t="s">
        <v>6</v>
      </c>
      <c r="L71" s="66">
        <v>1</v>
      </c>
      <c r="M71" s="66">
        <v>1</v>
      </c>
      <c r="N71" s="66">
        <v>280</v>
      </c>
      <c r="O71" s="66">
        <v>4800</v>
      </c>
      <c r="P71" s="66">
        <v>1800</v>
      </c>
      <c r="Q71" s="159">
        <v>110</v>
      </c>
      <c r="R71" s="162">
        <v>0</v>
      </c>
      <c r="S71" s="162">
        <v>60</v>
      </c>
      <c r="T71" s="162">
        <v>50</v>
      </c>
      <c r="U71" s="158" t="s">
        <v>630</v>
      </c>
      <c r="V71" s="151" t="s">
        <v>631</v>
      </c>
      <c r="W71" s="147" t="s">
        <v>632</v>
      </c>
      <c r="X71" s="147">
        <v>18661782349</v>
      </c>
      <c r="Y71" s="147"/>
    </row>
    <row r="72" spans="1:25" s="57" customFormat="1" ht="24.95" customHeight="1">
      <c r="A72" s="147"/>
      <c r="B72" s="152"/>
      <c r="C72" s="152"/>
      <c r="D72" s="147"/>
      <c r="E72" s="65" t="s">
        <v>613</v>
      </c>
      <c r="F72" s="66">
        <v>22</v>
      </c>
      <c r="G72" s="66">
        <v>22</v>
      </c>
      <c r="H72" s="66">
        <v>1078</v>
      </c>
      <c r="I72" s="66">
        <v>380</v>
      </c>
      <c r="J72" s="66" t="s">
        <v>576</v>
      </c>
      <c r="K72" s="67" t="s">
        <v>7</v>
      </c>
      <c r="L72" s="66">
        <v>1</v>
      </c>
      <c r="M72" s="66">
        <v>1</v>
      </c>
      <c r="N72" s="66">
        <v>70</v>
      </c>
      <c r="O72" s="66">
        <v>2800</v>
      </c>
      <c r="P72" s="66">
        <v>1100</v>
      </c>
      <c r="Q72" s="160"/>
      <c r="R72" s="163"/>
      <c r="S72" s="163"/>
      <c r="T72" s="163"/>
      <c r="U72" s="158"/>
      <c r="V72" s="152"/>
      <c r="W72" s="147"/>
      <c r="X72" s="147"/>
      <c r="Y72" s="147"/>
    </row>
    <row r="73" spans="1:25" s="57" customFormat="1" ht="24.95" customHeight="1">
      <c r="A73" s="147"/>
      <c r="B73" s="153"/>
      <c r="C73" s="153"/>
      <c r="D73" s="147"/>
      <c r="E73" s="65" t="s">
        <v>614</v>
      </c>
      <c r="F73" s="66">
        <v>58</v>
      </c>
      <c r="G73" s="66">
        <v>58</v>
      </c>
      <c r="H73" s="66">
        <v>836</v>
      </c>
      <c r="I73" s="66">
        <v>380</v>
      </c>
      <c r="J73" s="66" t="s">
        <v>576</v>
      </c>
      <c r="K73" s="67" t="s">
        <v>8</v>
      </c>
      <c r="L73" s="66">
        <v>3</v>
      </c>
      <c r="M73" s="66">
        <v>3</v>
      </c>
      <c r="N73" s="66">
        <v>30</v>
      </c>
      <c r="O73" s="66">
        <v>2500</v>
      </c>
      <c r="P73" s="66">
        <v>1000</v>
      </c>
      <c r="Q73" s="161"/>
      <c r="R73" s="164"/>
      <c r="S73" s="164"/>
      <c r="T73" s="164"/>
      <c r="U73" s="158"/>
      <c r="V73" s="153"/>
      <c r="W73" s="147"/>
      <c r="X73" s="147"/>
      <c r="Y73" s="147"/>
    </row>
    <row r="74" spans="1:25" s="57" customFormat="1" ht="24.95" customHeight="1">
      <c r="A74" s="147" t="s">
        <v>606</v>
      </c>
      <c r="B74" s="151" t="s">
        <v>545</v>
      </c>
      <c r="C74" s="151" t="s">
        <v>545</v>
      </c>
      <c r="D74" s="147"/>
      <c r="E74" s="65" t="s">
        <v>609</v>
      </c>
      <c r="F74" s="66"/>
      <c r="G74" s="66"/>
      <c r="H74" s="66"/>
      <c r="I74" s="66"/>
      <c r="J74" s="66" t="s">
        <v>576</v>
      </c>
      <c r="K74" s="67" t="s">
        <v>6</v>
      </c>
      <c r="L74" s="85">
        <v>1</v>
      </c>
      <c r="M74" s="85">
        <v>1</v>
      </c>
      <c r="N74" s="85">
        <v>260</v>
      </c>
      <c r="O74" s="85">
        <v>6000</v>
      </c>
      <c r="P74" s="85">
        <v>4000</v>
      </c>
      <c r="Q74" s="159">
        <v>110</v>
      </c>
      <c r="R74" s="162">
        <v>0</v>
      </c>
      <c r="S74" s="162">
        <v>60</v>
      </c>
      <c r="T74" s="162">
        <v>50</v>
      </c>
      <c r="U74" s="158" t="s">
        <v>633</v>
      </c>
      <c r="V74" s="151" t="s">
        <v>634</v>
      </c>
      <c r="W74" s="147" t="s">
        <v>635</v>
      </c>
      <c r="X74" s="147">
        <v>13906393705</v>
      </c>
      <c r="Y74" s="147"/>
    </row>
    <row r="75" spans="1:25" s="57" customFormat="1" ht="24.95" customHeight="1">
      <c r="A75" s="147"/>
      <c r="B75" s="152"/>
      <c r="C75" s="152"/>
      <c r="D75" s="147"/>
      <c r="E75" s="65" t="s">
        <v>613</v>
      </c>
      <c r="F75" s="66">
        <v>5</v>
      </c>
      <c r="G75" s="66">
        <v>5</v>
      </c>
      <c r="H75" s="66">
        <v>298</v>
      </c>
      <c r="I75" s="66">
        <v>260</v>
      </c>
      <c r="J75" s="66" t="s">
        <v>576</v>
      </c>
      <c r="K75" s="67" t="s">
        <v>7</v>
      </c>
      <c r="L75" s="66">
        <v>2</v>
      </c>
      <c r="M75" s="66">
        <v>2</v>
      </c>
      <c r="N75" s="66">
        <v>160</v>
      </c>
      <c r="O75" s="66">
        <v>1200</v>
      </c>
      <c r="P75" s="66">
        <v>1000</v>
      </c>
      <c r="Q75" s="160"/>
      <c r="R75" s="163"/>
      <c r="S75" s="163"/>
      <c r="T75" s="163"/>
      <c r="U75" s="158"/>
      <c r="V75" s="152"/>
      <c r="W75" s="147"/>
      <c r="X75" s="147"/>
      <c r="Y75" s="147"/>
    </row>
    <row r="76" spans="1:25" s="57" customFormat="1" ht="24.95" customHeight="1">
      <c r="A76" s="147"/>
      <c r="B76" s="153"/>
      <c r="C76" s="153"/>
      <c r="D76" s="147"/>
      <c r="E76" s="65" t="s">
        <v>614</v>
      </c>
      <c r="F76" s="66">
        <v>37</v>
      </c>
      <c r="G76" s="66">
        <v>37</v>
      </c>
      <c r="H76" s="66">
        <v>398</v>
      </c>
      <c r="I76" s="66">
        <v>300</v>
      </c>
      <c r="J76" s="66" t="s">
        <v>576</v>
      </c>
      <c r="K76" s="67" t="s">
        <v>8</v>
      </c>
      <c r="L76" s="66">
        <v>1</v>
      </c>
      <c r="M76" s="66">
        <v>1</v>
      </c>
      <c r="N76" s="66">
        <v>80</v>
      </c>
      <c r="O76" s="66">
        <v>1000</v>
      </c>
      <c r="P76" s="66">
        <v>800</v>
      </c>
      <c r="Q76" s="161"/>
      <c r="R76" s="164"/>
      <c r="S76" s="164"/>
      <c r="T76" s="164"/>
      <c r="U76" s="158"/>
      <c r="V76" s="153"/>
      <c r="W76" s="147"/>
      <c r="X76" s="147"/>
      <c r="Y76" s="147"/>
    </row>
    <row r="77" spans="1:25" s="70" customFormat="1" ht="15.6" customHeight="1">
      <c r="A77" s="209" t="s">
        <v>99</v>
      </c>
      <c r="B77" s="209" t="s">
        <v>100</v>
      </c>
      <c r="C77" s="209" t="s">
        <v>100</v>
      </c>
      <c r="D77" s="209" t="s">
        <v>101</v>
      </c>
      <c r="E77" s="69" t="s">
        <v>60</v>
      </c>
      <c r="F77" s="60">
        <v>22</v>
      </c>
      <c r="G77" s="60">
        <v>22</v>
      </c>
      <c r="H77" s="60">
        <v>3188</v>
      </c>
      <c r="I77" s="60">
        <v>500</v>
      </c>
      <c r="J77" s="61" t="s">
        <v>576</v>
      </c>
      <c r="K77" s="69" t="s">
        <v>6</v>
      </c>
      <c r="L77" s="60">
        <v>2</v>
      </c>
      <c r="M77" s="60">
        <v>2</v>
      </c>
      <c r="N77" s="60">
        <v>400</v>
      </c>
      <c r="O77" s="60">
        <v>12000</v>
      </c>
      <c r="P77" s="60">
        <v>6000</v>
      </c>
      <c r="Q77" s="211">
        <v>120</v>
      </c>
      <c r="R77" s="211"/>
      <c r="S77" s="211">
        <v>60</v>
      </c>
      <c r="T77" s="211">
        <v>60</v>
      </c>
      <c r="U77" s="214" t="s">
        <v>102</v>
      </c>
      <c r="V77" s="209" t="s">
        <v>103</v>
      </c>
      <c r="W77" s="209" t="s">
        <v>104</v>
      </c>
      <c r="X77" s="209">
        <v>18300289155</v>
      </c>
      <c r="Y77" s="209"/>
    </row>
    <row r="78" spans="1:25" s="70" customFormat="1">
      <c r="A78" s="209"/>
      <c r="B78" s="209"/>
      <c r="C78" s="209"/>
      <c r="D78" s="209"/>
      <c r="E78" s="69" t="s">
        <v>64</v>
      </c>
      <c r="F78" s="60">
        <v>39</v>
      </c>
      <c r="G78" s="60">
        <v>39</v>
      </c>
      <c r="H78" s="60">
        <v>1980</v>
      </c>
      <c r="I78" s="60">
        <v>400</v>
      </c>
      <c r="J78" s="61" t="s">
        <v>576</v>
      </c>
      <c r="K78" s="69" t="s">
        <v>7</v>
      </c>
      <c r="L78" s="60">
        <v>3</v>
      </c>
      <c r="M78" s="60">
        <v>3</v>
      </c>
      <c r="N78" s="60">
        <v>300</v>
      </c>
      <c r="O78" s="60">
        <v>10000</v>
      </c>
      <c r="P78" s="60">
        <v>5000</v>
      </c>
      <c r="Q78" s="212"/>
      <c r="R78" s="212"/>
      <c r="S78" s="212"/>
      <c r="T78" s="212"/>
      <c r="U78" s="215"/>
      <c r="V78" s="209"/>
      <c r="W78" s="209"/>
      <c r="X78" s="209"/>
      <c r="Y78" s="209"/>
    </row>
    <row r="79" spans="1:25" s="70" customFormat="1" ht="31.15" customHeight="1">
      <c r="A79" s="209"/>
      <c r="B79" s="209"/>
      <c r="C79" s="209"/>
      <c r="D79" s="209"/>
      <c r="E79" s="69" t="s">
        <v>65</v>
      </c>
      <c r="F79" s="60">
        <v>50</v>
      </c>
      <c r="G79" s="60">
        <v>50</v>
      </c>
      <c r="H79" s="60">
        <v>2100</v>
      </c>
      <c r="I79" s="60">
        <v>420</v>
      </c>
      <c r="J79" s="61" t="s">
        <v>576</v>
      </c>
      <c r="K79" s="69" t="s">
        <v>8</v>
      </c>
      <c r="L79" s="60">
        <v>4</v>
      </c>
      <c r="M79" s="60">
        <v>4</v>
      </c>
      <c r="N79" s="60">
        <v>120</v>
      </c>
      <c r="O79" s="60">
        <v>8000</v>
      </c>
      <c r="P79" s="60">
        <v>4000</v>
      </c>
      <c r="Q79" s="213"/>
      <c r="R79" s="213"/>
      <c r="S79" s="213"/>
      <c r="T79" s="213"/>
      <c r="U79" s="216"/>
      <c r="V79" s="209"/>
      <c r="W79" s="209"/>
      <c r="X79" s="209"/>
      <c r="Y79" s="209"/>
    </row>
    <row r="80" spans="1:25" s="70" customFormat="1" ht="27.6" customHeight="1">
      <c r="A80" s="209" t="s">
        <v>105</v>
      </c>
      <c r="B80" s="209" t="s">
        <v>106</v>
      </c>
      <c r="C80" s="209" t="s">
        <v>107</v>
      </c>
      <c r="D80" s="209" t="s">
        <v>101</v>
      </c>
      <c r="E80" s="69" t="s">
        <v>60</v>
      </c>
      <c r="F80" s="60">
        <v>50</v>
      </c>
      <c r="G80" s="60">
        <v>50</v>
      </c>
      <c r="H80" s="60" t="s">
        <v>108</v>
      </c>
      <c r="I80" s="71">
        <v>250</v>
      </c>
      <c r="J80" s="61" t="s">
        <v>576</v>
      </c>
      <c r="K80" s="69" t="s">
        <v>6</v>
      </c>
      <c r="L80" s="60">
        <v>2</v>
      </c>
      <c r="M80" s="60">
        <v>2</v>
      </c>
      <c r="N80" s="60" t="s">
        <v>109</v>
      </c>
      <c r="O80" s="60" t="s">
        <v>110</v>
      </c>
      <c r="P80" s="60" t="s">
        <v>111</v>
      </c>
      <c r="Q80" s="211">
        <v>110</v>
      </c>
      <c r="R80" s="211"/>
      <c r="S80" s="211">
        <v>55</v>
      </c>
      <c r="T80" s="211">
        <v>55</v>
      </c>
      <c r="U80" s="214" t="s">
        <v>112</v>
      </c>
      <c r="V80" s="209" t="s">
        <v>113</v>
      </c>
      <c r="W80" s="209" t="s">
        <v>114</v>
      </c>
      <c r="X80" s="209">
        <v>15963205747</v>
      </c>
      <c r="Y80" s="209"/>
    </row>
    <row r="81" spans="1:25" s="70" customFormat="1" ht="24" customHeight="1">
      <c r="A81" s="209"/>
      <c r="B81" s="209"/>
      <c r="C81" s="209"/>
      <c r="D81" s="209"/>
      <c r="E81" s="69" t="s">
        <v>64</v>
      </c>
      <c r="F81" s="60">
        <v>164</v>
      </c>
      <c r="G81" s="60">
        <v>164</v>
      </c>
      <c r="H81" s="60" t="s">
        <v>115</v>
      </c>
      <c r="I81" s="71">
        <v>250</v>
      </c>
      <c r="J81" s="61" t="s">
        <v>636</v>
      </c>
      <c r="K81" s="69" t="s">
        <v>7</v>
      </c>
      <c r="L81" s="60">
        <v>2</v>
      </c>
      <c r="M81" s="60">
        <v>2</v>
      </c>
      <c r="N81" s="60">
        <v>70</v>
      </c>
      <c r="O81" s="60">
        <v>4500</v>
      </c>
      <c r="P81" s="60">
        <v>2800</v>
      </c>
      <c r="Q81" s="212"/>
      <c r="R81" s="212"/>
      <c r="S81" s="212"/>
      <c r="T81" s="212"/>
      <c r="U81" s="215"/>
      <c r="V81" s="209"/>
      <c r="W81" s="209"/>
      <c r="X81" s="209"/>
      <c r="Y81" s="209"/>
    </row>
    <row r="82" spans="1:25" s="70" customFormat="1" ht="27.6" customHeight="1">
      <c r="A82" s="209"/>
      <c r="B82" s="209"/>
      <c r="C82" s="209"/>
      <c r="D82" s="209"/>
      <c r="E82" s="69" t="s">
        <v>65</v>
      </c>
      <c r="F82" s="60">
        <v>151</v>
      </c>
      <c r="G82" s="60">
        <v>151</v>
      </c>
      <c r="H82" s="60" t="s">
        <v>115</v>
      </c>
      <c r="I82" s="71">
        <v>480</v>
      </c>
      <c r="J82" s="61" t="s">
        <v>576</v>
      </c>
      <c r="K82" s="69" t="s">
        <v>8</v>
      </c>
      <c r="L82" s="60">
        <v>3</v>
      </c>
      <c r="M82" s="60">
        <v>3</v>
      </c>
      <c r="N82" s="60">
        <v>30</v>
      </c>
      <c r="O82" s="60">
        <v>3000</v>
      </c>
      <c r="P82" s="60">
        <v>1200</v>
      </c>
      <c r="Q82" s="213"/>
      <c r="R82" s="213"/>
      <c r="S82" s="213"/>
      <c r="T82" s="213"/>
      <c r="U82" s="216"/>
      <c r="V82" s="209"/>
      <c r="W82" s="209"/>
      <c r="X82" s="209"/>
      <c r="Y82" s="209"/>
    </row>
    <row r="83" spans="1:25" s="70" customFormat="1" ht="18" customHeight="1">
      <c r="A83" s="211" t="s">
        <v>105</v>
      </c>
      <c r="B83" s="211" t="s">
        <v>116</v>
      </c>
      <c r="C83" s="211" t="s">
        <v>116</v>
      </c>
      <c r="D83" s="211" t="s">
        <v>84</v>
      </c>
      <c r="E83" s="96" t="s">
        <v>60</v>
      </c>
      <c r="F83" s="104">
        <v>5</v>
      </c>
      <c r="G83" s="104">
        <v>5</v>
      </c>
      <c r="H83" s="104">
        <v>3880</v>
      </c>
      <c r="I83" s="104">
        <v>800</v>
      </c>
      <c r="J83" s="104" t="s">
        <v>637</v>
      </c>
      <c r="K83" s="105" t="s">
        <v>6</v>
      </c>
      <c r="L83" s="104">
        <v>1</v>
      </c>
      <c r="M83" s="104">
        <v>1</v>
      </c>
      <c r="N83" s="104">
        <v>660</v>
      </c>
      <c r="O83" s="104">
        <v>20000</v>
      </c>
      <c r="P83" s="104">
        <v>14000</v>
      </c>
      <c r="Q83" s="225">
        <v>120</v>
      </c>
      <c r="R83" s="221">
        <v>20</v>
      </c>
      <c r="S83" s="221">
        <v>50</v>
      </c>
      <c r="T83" s="221">
        <v>50</v>
      </c>
      <c r="U83" s="214" t="s">
        <v>117</v>
      </c>
      <c r="V83" s="211" t="s">
        <v>118</v>
      </c>
      <c r="W83" s="211" t="s">
        <v>767</v>
      </c>
      <c r="X83" s="209" t="s">
        <v>768</v>
      </c>
      <c r="Y83" s="221"/>
    </row>
    <row r="84" spans="1:25" s="70" customFormat="1" ht="18" customHeight="1">
      <c r="A84" s="212"/>
      <c r="B84" s="212"/>
      <c r="C84" s="212"/>
      <c r="D84" s="212"/>
      <c r="E84" s="96" t="s">
        <v>64</v>
      </c>
      <c r="F84" s="104">
        <v>10</v>
      </c>
      <c r="G84" s="104">
        <v>10</v>
      </c>
      <c r="H84" s="104">
        <v>1680</v>
      </c>
      <c r="I84" s="104">
        <v>490</v>
      </c>
      <c r="J84" s="104" t="s">
        <v>638</v>
      </c>
      <c r="K84" s="105" t="s">
        <v>7</v>
      </c>
      <c r="L84" s="104">
        <v>4</v>
      </c>
      <c r="M84" s="104">
        <v>4</v>
      </c>
      <c r="N84" s="104">
        <v>60</v>
      </c>
      <c r="O84" s="104">
        <v>2400</v>
      </c>
      <c r="P84" s="104">
        <v>2000</v>
      </c>
      <c r="Q84" s="226"/>
      <c r="R84" s="222"/>
      <c r="S84" s="222"/>
      <c r="T84" s="222"/>
      <c r="U84" s="215"/>
      <c r="V84" s="212"/>
      <c r="W84" s="212"/>
      <c r="X84" s="209"/>
      <c r="Y84" s="222"/>
    </row>
    <row r="85" spans="1:25" s="70" customFormat="1" ht="18" customHeight="1">
      <c r="A85" s="213"/>
      <c r="B85" s="213"/>
      <c r="C85" s="213"/>
      <c r="D85" s="213"/>
      <c r="E85" s="96" t="s">
        <v>65</v>
      </c>
      <c r="F85" s="104">
        <v>190</v>
      </c>
      <c r="G85" s="104">
        <v>190</v>
      </c>
      <c r="H85" s="104">
        <v>1280</v>
      </c>
      <c r="I85" s="104">
        <v>340</v>
      </c>
      <c r="J85" s="104" t="s">
        <v>637</v>
      </c>
      <c r="K85" s="105" t="s">
        <v>8</v>
      </c>
      <c r="L85" s="104">
        <v>3</v>
      </c>
      <c r="M85" s="104">
        <v>3</v>
      </c>
      <c r="N85" s="104">
        <v>28</v>
      </c>
      <c r="O85" s="104">
        <v>1600</v>
      </c>
      <c r="P85" s="104">
        <v>1200</v>
      </c>
      <c r="Q85" s="227"/>
      <c r="R85" s="223"/>
      <c r="S85" s="223"/>
      <c r="T85" s="223"/>
      <c r="U85" s="216"/>
      <c r="V85" s="213"/>
      <c r="W85" s="213"/>
      <c r="X85" s="209"/>
      <c r="Y85" s="223"/>
    </row>
    <row r="86" spans="1:25" s="70" customFormat="1" ht="18" customHeight="1">
      <c r="A86" s="209" t="s">
        <v>105</v>
      </c>
      <c r="B86" s="209" t="s">
        <v>119</v>
      </c>
      <c r="C86" s="209" t="s">
        <v>119</v>
      </c>
      <c r="D86" s="209" t="s">
        <v>84</v>
      </c>
      <c r="E86" s="69" t="s">
        <v>60</v>
      </c>
      <c r="F86" s="60">
        <v>3</v>
      </c>
      <c r="G86" s="60">
        <v>3</v>
      </c>
      <c r="H86" s="60">
        <v>2580</v>
      </c>
      <c r="I86" s="60">
        <v>990</v>
      </c>
      <c r="J86" s="60" t="s">
        <v>639</v>
      </c>
      <c r="K86" s="69" t="s">
        <v>6</v>
      </c>
      <c r="L86" s="60">
        <v>1</v>
      </c>
      <c r="M86" s="60">
        <v>1</v>
      </c>
      <c r="N86" s="60">
        <v>220</v>
      </c>
      <c r="O86" s="60">
        <v>5000</v>
      </c>
      <c r="P86" s="60">
        <v>4500</v>
      </c>
      <c r="Q86" s="211">
        <v>110</v>
      </c>
      <c r="R86" s="211"/>
      <c r="S86" s="211">
        <v>50</v>
      </c>
      <c r="T86" s="211">
        <v>60</v>
      </c>
      <c r="U86" s="214" t="s">
        <v>120</v>
      </c>
      <c r="V86" s="209" t="s">
        <v>121</v>
      </c>
      <c r="W86" s="209" t="s">
        <v>769</v>
      </c>
      <c r="X86" s="209" t="s">
        <v>770</v>
      </c>
      <c r="Y86" s="209"/>
    </row>
    <row r="87" spans="1:25" s="70" customFormat="1">
      <c r="A87" s="209"/>
      <c r="B87" s="209"/>
      <c r="C87" s="209"/>
      <c r="D87" s="209"/>
      <c r="E87" s="69" t="s">
        <v>64</v>
      </c>
      <c r="F87" s="60">
        <v>109</v>
      </c>
      <c r="G87" s="60">
        <v>109</v>
      </c>
      <c r="H87" s="60">
        <v>1080</v>
      </c>
      <c r="I87" s="60">
        <v>270</v>
      </c>
      <c r="J87" s="60" t="s">
        <v>639</v>
      </c>
      <c r="K87" s="69" t="s">
        <v>7</v>
      </c>
      <c r="L87" s="60">
        <v>2</v>
      </c>
      <c r="M87" s="60">
        <v>2</v>
      </c>
      <c r="N87" s="60">
        <v>150</v>
      </c>
      <c r="O87" s="60">
        <v>3500</v>
      </c>
      <c r="P87" s="60">
        <v>3000</v>
      </c>
      <c r="Q87" s="212"/>
      <c r="R87" s="212"/>
      <c r="S87" s="212"/>
      <c r="T87" s="212"/>
      <c r="U87" s="215"/>
      <c r="V87" s="209"/>
      <c r="W87" s="209"/>
      <c r="X87" s="209"/>
      <c r="Y87" s="209"/>
    </row>
    <row r="88" spans="1:25" s="70" customFormat="1" ht="18" customHeight="1">
      <c r="A88" s="209"/>
      <c r="B88" s="209"/>
      <c r="C88" s="209"/>
      <c r="D88" s="209"/>
      <c r="E88" s="69" t="s">
        <v>65</v>
      </c>
      <c r="F88" s="60">
        <v>127</v>
      </c>
      <c r="G88" s="60">
        <v>127</v>
      </c>
      <c r="H88" s="60">
        <v>990</v>
      </c>
      <c r="I88" s="60">
        <v>540</v>
      </c>
      <c r="J88" s="60" t="s">
        <v>639</v>
      </c>
      <c r="K88" s="69" t="s">
        <v>8</v>
      </c>
      <c r="L88" s="60">
        <v>2</v>
      </c>
      <c r="M88" s="60">
        <v>2</v>
      </c>
      <c r="N88" s="60">
        <v>50</v>
      </c>
      <c r="O88" s="60">
        <v>2500</v>
      </c>
      <c r="P88" s="60">
        <v>1800</v>
      </c>
      <c r="Q88" s="213"/>
      <c r="R88" s="213"/>
      <c r="S88" s="213"/>
      <c r="T88" s="213"/>
      <c r="U88" s="216"/>
      <c r="V88" s="209"/>
      <c r="W88" s="209"/>
      <c r="X88" s="209"/>
      <c r="Y88" s="209"/>
    </row>
    <row r="89" spans="1:25" s="70" customFormat="1" ht="21" customHeight="1">
      <c r="A89" s="209" t="s">
        <v>105</v>
      </c>
      <c r="B89" s="209" t="s">
        <v>122</v>
      </c>
      <c r="C89" s="209" t="s">
        <v>123</v>
      </c>
      <c r="D89" s="209" t="s">
        <v>84</v>
      </c>
      <c r="E89" s="69" t="s">
        <v>60</v>
      </c>
      <c r="F89" s="60">
        <v>10</v>
      </c>
      <c r="G89" s="60">
        <v>10</v>
      </c>
      <c r="H89" s="60">
        <v>1880</v>
      </c>
      <c r="I89" s="60">
        <v>400</v>
      </c>
      <c r="J89" s="60" t="s">
        <v>637</v>
      </c>
      <c r="K89" s="69" t="s">
        <v>6</v>
      </c>
      <c r="L89" s="60">
        <v>1</v>
      </c>
      <c r="M89" s="60">
        <v>1</v>
      </c>
      <c r="N89" s="60">
        <v>200</v>
      </c>
      <c r="O89" s="60">
        <v>5000</v>
      </c>
      <c r="P89" s="60">
        <v>3000</v>
      </c>
      <c r="Q89" s="211">
        <v>110</v>
      </c>
      <c r="R89" s="211">
        <v>30</v>
      </c>
      <c r="S89" s="211">
        <v>40</v>
      </c>
      <c r="T89" s="211">
        <v>40</v>
      </c>
      <c r="U89" s="214" t="s">
        <v>124</v>
      </c>
      <c r="V89" s="209" t="s">
        <v>125</v>
      </c>
      <c r="W89" s="209" t="s">
        <v>771</v>
      </c>
      <c r="X89" s="209">
        <v>15963254218</v>
      </c>
      <c r="Y89" s="209"/>
    </row>
    <row r="90" spans="1:25" s="70" customFormat="1" ht="18" customHeight="1">
      <c r="A90" s="209"/>
      <c r="B90" s="209"/>
      <c r="C90" s="209"/>
      <c r="D90" s="209"/>
      <c r="E90" s="69" t="s">
        <v>64</v>
      </c>
      <c r="F90" s="60">
        <v>50</v>
      </c>
      <c r="G90" s="60">
        <v>50</v>
      </c>
      <c r="H90" s="60">
        <v>1280</v>
      </c>
      <c r="I90" s="60">
        <v>400</v>
      </c>
      <c r="J90" s="60" t="s">
        <v>637</v>
      </c>
      <c r="K90" s="69" t="s">
        <v>7</v>
      </c>
      <c r="L90" s="60">
        <v>2</v>
      </c>
      <c r="M90" s="60">
        <v>2</v>
      </c>
      <c r="N90" s="60">
        <v>40</v>
      </c>
      <c r="O90" s="60">
        <v>2000</v>
      </c>
      <c r="P90" s="60">
        <v>500</v>
      </c>
      <c r="Q90" s="212"/>
      <c r="R90" s="212"/>
      <c r="S90" s="212"/>
      <c r="T90" s="212"/>
      <c r="U90" s="215"/>
      <c r="V90" s="209"/>
      <c r="W90" s="209"/>
      <c r="X90" s="209"/>
      <c r="Y90" s="209"/>
    </row>
    <row r="91" spans="1:25" s="70" customFormat="1" ht="16.149999999999999" customHeight="1">
      <c r="A91" s="209"/>
      <c r="B91" s="209"/>
      <c r="C91" s="209"/>
      <c r="D91" s="209"/>
      <c r="E91" s="69" t="s">
        <v>65</v>
      </c>
      <c r="F91" s="60">
        <v>50</v>
      </c>
      <c r="G91" s="60">
        <v>50</v>
      </c>
      <c r="H91" s="60">
        <v>1280</v>
      </c>
      <c r="I91" s="60">
        <v>400</v>
      </c>
      <c r="J91" s="60" t="s">
        <v>637</v>
      </c>
      <c r="K91" s="69" t="s">
        <v>8</v>
      </c>
      <c r="L91" s="60">
        <v>1</v>
      </c>
      <c r="M91" s="60">
        <v>1</v>
      </c>
      <c r="N91" s="60">
        <v>30</v>
      </c>
      <c r="O91" s="60">
        <v>2000</v>
      </c>
      <c r="P91" s="60">
        <v>500</v>
      </c>
      <c r="Q91" s="213"/>
      <c r="R91" s="213"/>
      <c r="S91" s="213"/>
      <c r="T91" s="213"/>
      <c r="U91" s="216"/>
      <c r="V91" s="209"/>
      <c r="W91" s="209"/>
      <c r="X91" s="209"/>
      <c r="Y91" s="209"/>
    </row>
    <row r="92" spans="1:25" s="70" customFormat="1" ht="25.9" customHeight="1">
      <c r="A92" s="209" t="s">
        <v>105</v>
      </c>
      <c r="B92" s="209" t="s">
        <v>126</v>
      </c>
      <c r="C92" s="209" t="s">
        <v>127</v>
      </c>
      <c r="D92" s="209" t="s">
        <v>101</v>
      </c>
      <c r="E92" s="183" t="s">
        <v>640</v>
      </c>
      <c r="F92" s="211">
        <v>151</v>
      </c>
      <c r="G92" s="209">
        <v>151</v>
      </c>
      <c r="H92" s="209">
        <v>900</v>
      </c>
      <c r="I92" s="209">
        <v>500</v>
      </c>
      <c r="J92" s="209" t="s">
        <v>639</v>
      </c>
      <c r="K92" s="69" t="s">
        <v>6</v>
      </c>
      <c r="L92" s="60">
        <v>1</v>
      </c>
      <c r="M92" s="60">
        <v>1</v>
      </c>
      <c r="N92" s="60">
        <v>200</v>
      </c>
      <c r="O92" s="71">
        <v>30000</v>
      </c>
      <c r="P92" s="71">
        <v>16000</v>
      </c>
      <c r="Q92" s="211">
        <v>180</v>
      </c>
      <c r="R92" s="211"/>
      <c r="S92" s="211">
        <v>60</v>
      </c>
      <c r="T92" s="211">
        <v>120</v>
      </c>
      <c r="U92" s="214" t="s">
        <v>128</v>
      </c>
      <c r="V92" s="209" t="s">
        <v>129</v>
      </c>
      <c r="W92" s="209" t="s">
        <v>772</v>
      </c>
      <c r="X92" s="209">
        <v>13953206127</v>
      </c>
      <c r="Y92" s="209"/>
    </row>
    <row r="93" spans="1:25" s="70" customFormat="1" ht="25.9" customHeight="1">
      <c r="A93" s="209"/>
      <c r="B93" s="209"/>
      <c r="C93" s="209"/>
      <c r="D93" s="209"/>
      <c r="E93" s="152"/>
      <c r="F93" s="212"/>
      <c r="G93" s="209"/>
      <c r="H93" s="209"/>
      <c r="I93" s="209"/>
      <c r="J93" s="209"/>
      <c r="K93" s="69" t="s">
        <v>7</v>
      </c>
      <c r="L93" s="60">
        <v>1</v>
      </c>
      <c r="M93" s="60">
        <v>1</v>
      </c>
      <c r="N93" s="60">
        <v>150</v>
      </c>
      <c r="O93" s="71">
        <v>22500</v>
      </c>
      <c r="P93" s="71">
        <v>12000</v>
      </c>
      <c r="Q93" s="212"/>
      <c r="R93" s="212"/>
      <c r="S93" s="212"/>
      <c r="T93" s="212"/>
      <c r="U93" s="215"/>
      <c r="V93" s="209"/>
      <c r="W93" s="209"/>
      <c r="X93" s="209"/>
      <c r="Y93" s="209"/>
    </row>
    <row r="94" spans="1:25" s="70" customFormat="1" ht="18" customHeight="1">
      <c r="A94" s="209"/>
      <c r="B94" s="209"/>
      <c r="C94" s="209"/>
      <c r="D94" s="209"/>
      <c r="E94" s="153"/>
      <c r="F94" s="213"/>
      <c r="G94" s="209"/>
      <c r="H94" s="209"/>
      <c r="I94" s="209"/>
      <c r="J94" s="209"/>
      <c r="K94" s="69" t="s">
        <v>8</v>
      </c>
      <c r="L94" s="60">
        <v>4</v>
      </c>
      <c r="M94" s="60">
        <v>4</v>
      </c>
      <c r="N94" s="60">
        <v>40</v>
      </c>
      <c r="O94" s="71">
        <v>6000</v>
      </c>
      <c r="P94" s="71">
        <v>3200</v>
      </c>
      <c r="Q94" s="213"/>
      <c r="R94" s="213"/>
      <c r="S94" s="213"/>
      <c r="T94" s="213"/>
      <c r="U94" s="216"/>
      <c r="V94" s="209"/>
      <c r="W94" s="209"/>
      <c r="X94" s="209"/>
      <c r="Y94" s="209"/>
    </row>
    <row r="95" spans="1:25" s="70" customFormat="1" ht="18" customHeight="1">
      <c r="A95" s="209" t="s">
        <v>105</v>
      </c>
      <c r="B95" s="209" t="s">
        <v>130</v>
      </c>
      <c r="C95" s="209" t="s">
        <v>130</v>
      </c>
      <c r="D95" s="209" t="s">
        <v>84</v>
      </c>
      <c r="E95" s="72" t="s">
        <v>60</v>
      </c>
      <c r="F95" s="73">
        <v>16</v>
      </c>
      <c r="G95" s="73">
        <v>16</v>
      </c>
      <c r="H95" s="73">
        <v>1888</v>
      </c>
      <c r="I95" s="73">
        <v>330</v>
      </c>
      <c r="J95" s="73" t="s">
        <v>639</v>
      </c>
      <c r="K95" s="74" t="s">
        <v>6</v>
      </c>
      <c r="L95" s="60">
        <v>2</v>
      </c>
      <c r="M95" s="60">
        <v>2</v>
      </c>
      <c r="N95" s="60" t="s">
        <v>641</v>
      </c>
      <c r="O95" s="60" t="s">
        <v>642</v>
      </c>
      <c r="P95" s="60" t="s">
        <v>643</v>
      </c>
      <c r="Q95" s="225">
        <v>120</v>
      </c>
      <c r="R95" s="221"/>
      <c r="S95" s="221">
        <v>60</v>
      </c>
      <c r="T95" s="221">
        <v>60</v>
      </c>
      <c r="U95" s="214" t="s">
        <v>131</v>
      </c>
      <c r="V95" s="209" t="s">
        <v>132</v>
      </c>
      <c r="W95" s="209" t="s">
        <v>133</v>
      </c>
      <c r="X95" s="209">
        <v>18661912855</v>
      </c>
      <c r="Y95" s="224"/>
    </row>
    <row r="96" spans="1:25" s="70" customFormat="1" ht="18" customHeight="1">
      <c r="A96" s="209"/>
      <c r="B96" s="209"/>
      <c r="C96" s="209"/>
      <c r="D96" s="209"/>
      <c r="E96" s="62" t="s">
        <v>64</v>
      </c>
      <c r="F96" s="60">
        <v>97</v>
      </c>
      <c r="G96" s="60">
        <v>97</v>
      </c>
      <c r="H96" s="60">
        <v>1180</v>
      </c>
      <c r="I96" s="60">
        <v>300</v>
      </c>
      <c r="J96" s="60" t="s">
        <v>639</v>
      </c>
      <c r="K96" s="69" t="s">
        <v>7</v>
      </c>
      <c r="L96" s="60">
        <v>1</v>
      </c>
      <c r="M96" s="60">
        <v>1</v>
      </c>
      <c r="N96" s="60">
        <v>60</v>
      </c>
      <c r="O96" s="60">
        <v>2000</v>
      </c>
      <c r="P96" s="60">
        <v>1500</v>
      </c>
      <c r="Q96" s="226"/>
      <c r="R96" s="222"/>
      <c r="S96" s="222"/>
      <c r="T96" s="222"/>
      <c r="U96" s="215"/>
      <c r="V96" s="209"/>
      <c r="W96" s="209"/>
      <c r="X96" s="209"/>
      <c r="Y96" s="224"/>
    </row>
    <row r="97" spans="1:25" s="70" customFormat="1" ht="18" customHeight="1">
      <c r="A97" s="209"/>
      <c r="B97" s="209"/>
      <c r="C97" s="209"/>
      <c r="D97" s="209"/>
      <c r="E97" s="62" t="s">
        <v>65</v>
      </c>
      <c r="F97" s="60">
        <v>160</v>
      </c>
      <c r="G97" s="60">
        <v>160</v>
      </c>
      <c r="H97" s="60">
        <v>980</v>
      </c>
      <c r="I97" s="60">
        <v>300</v>
      </c>
      <c r="J97" s="60" t="s">
        <v>639</v>
      </c>
      <c r="K97" s="69" t="s">
        <v>8</v>
      </c>
      <c r="L97" s="60">
        <v>4</v>
      </c>
      <c r="M97" s="60">
        <v>4</v>
      </c>
      <c r="N97" s="60">
        <v>30</v>
      </c>
      <c r="O97" s="60">
        <v>1700</v>
      </c>
      <c r="P97" s="60">
        <v>1200</v>
      </c>
      <c r="Q97" s="227"/>
      <c r="R97" s="223"/>
      <c r="S97" s="223"/>
      <c r="T97" s="223"/>
      <c r="U97" s="216"/>
      <c r="V97" s="209"/>
      <c r="W97" s="209"/>
      <c r="X97" s="209"/>
      <c r="Y97" s="224"/>
    </row>
    <row r="98" spans="1:25" s="70" customFormat="1" ht="18" customHeight="1">
      <c r="A98" s="209" t="s">
        <v>105</v>
      </c>
      <c r="B98" s="209" t="s">
        <v>134</v>
      </c>
      <c r="C98" s="209" t="s">
        <v>134</v>
      </c>
      <c r="D98" s="209" t="s">
        <v>135</v>
      </c>
      <c r="E98" s="69" t="s">
        <v>60</v>
      </c>
      <c r="F98" s="60">
        <v>10</v>
      </c>
      <c r="G98" s="60">
        <v>10</v>
      </c>
      <c r="H98" s="60">
        <v>1580</v>
      </c>
      <c r="I98" s="60">
        <v>280</v>
      </c>
      <c r="J98" s="60" t="s">
        <v>639</v>
      </c>
      <c r="K98" s="69" t="s">
        <v>6</v>
      </c>
      <c r="L98" s="60">
        <v>1</v>
      </c>
      <c r="M98" s="60">
        <v>1</v>
      </c>
      <c r="N98" s="60">
        <v>150</v>
      </c>
      <c r="O98" s="60">
        <v>2800</v>
      </c>
      <c r="P98" s="60">
        <v>1500</v>
      </c>
      <c r="Q98" s="211">
        <v>110</v>
      </c>
      <c r="R98" s="211"/>
      <c r="S98" s="211">
        <v>50</v>
      </c>
      <c r="T98" s="211">
        <v>60</v>
      </c>
      <c r="U98" s="214" t="s">
        <v>136</v>
      </c>
      <c r="V98" s="209" t="s">
        <v>137</v>
      </c>
      <c r="W98" s="209" t="s">
        <v>773</v>
      </c>
      <c r="X98" s="209">
        <v>13792839866</v>
      </c>
      <c r="Y98" s="203"/>
    </row>
    <row r="99" spans="1:25" s="70" customFormat="1" ht="18" customHeight="1">
      <c r="A99" s="209"/>
      <c r="B99" s="209"/>
      <c r="C99" s="209"/>
      <c r="D99" s="209"/>
      <c r="E99" s="69" t="s">
        <v>64</v>
      </c>
      <c r="F99" s="60">
        <v>50</v>
      </c>
      <c r="G99" s="60">
        <v>50</v>
      </c>
      <c r="H99" s="60">
        <v>980</v>
      </c>
      <c r="I99" s="60">
        <v>280</v>
      </c>
      <c r="J99" s="60" t="s">
        <v>644</v>
      </c>
      <c r="K99" s="69" t="s">
        <v>7</v>
      </c>
      <c r="L99" s="60">
        <v>1</v>
      </c>
      <c r="M99" s="60">
        <v>1</v>
      </c>
      <c r="N99" s="60">
        <v>100</v>
      </c>
      <c r="O99" s="60">
        <v>1800</v>
      </c>
      <c r="P99" s="60">
        <v>1000</v>
      </c>
      <c r="Q99" s="212"/>
      <c r="R99" s="212"/>
      <c r="S99" s="212"/>
      <c r="T99" s="212"/>
      <c r="U99" s="215"/>
      <c r="V99" s="209"/>
      <c r="W99" s="209"/>
      <c r="X99" s="209"/>
      <c r="Y99" s="203"/>
    </row>
    <row r="100" spans="1:25" s="70" customFormat="1" ht="18" customHeight="1">
      <c r="A100" s="209"/>
      <c r="B100" s="209"/>
      <c r="C100" s="209"/>
      <c r="D100" s="209"/>
      <c r="E100" s="69" t="s">
        <v>65</v>
      </c>
      <c r="F100" s="60">
        <v>143</v>
      </c>
      <c r="G100" s="60">
        <v>143</v>
      </c>
      <c r="H100" s="60">
        <v>980</v>
      </c>
      <c r="I100" s="60">
        <v>280</v>
      </c>
      <c r="J100" s="60" t="s">
        <v>639</v>
      </c>
      <c r="K100" s="69" t="s">
        <v>8</v>
      </c>
      <c r="L100" s="60">
        <v>1</v>
      </c>
      <c r="M100" s="60">
        <v>1</v>
      </c>
      <c r="N100" s="60">
        <v>24</v>
      </c>
      <c r="O100" s="60">
        <v>1000</v>
      </c>
      <c r="P100" s="60">
        <v>240</v>
      </c>
      <c r="Q100" s="213"/>
      <c r="R100" s="213"/>
      <c r="S100" s="213"/>
      <c r="T100" s="213"/>
      <c r="U100" s="216"/>
      <c r="V100" s="209"/>
      <c r="W100" s="209"/>
      <c r="X100" s="209"/>
      <c r="Y100" s="203"/>
    </row>
    <row r="101" spans="1:25" s="70" customFormat="1" ht="24" customHeight="1">
      <c r="A101" s="209" t="s">
        <v>105</v>
      </c>
      <c r="B101" s="209" t="s">
        <v>138</v>
      </c>
      <c r="C101" s="209" t="s">
        <v>139</v>
      </c>
      <c r="D101" s="209" t="s">
        <v>135</v>
      </c>
      <c r="E101" s="217" t="s">
        <v>65</v>
      </c>
      <c r="F101" s="209">
        <v>80</v>
      </c>
      <c r="G101" s="209">
        <v>80</v>
      </c>
      <c r="H101" s="209">
        <v>780</v>
      </c>
      <c r="I101" s="209">
        <v>340</v>
      </c>
      <c r="J101" s="209" t="s">
        <v>639</v>
      </c>
      <c r="K101" s="69" t="s">
        <v>6</v>
      </c>
      <c r="L101" s="60">
        <v>2</v>
      </c>
      <c r="M101" s="60">
        <v>2</v>
      </c>
      <c r="N101" s="60">
        <v>260</v>
      </c>
      <c r="O101" s="60">
        <v>2750</v>
      </c>
      <c r="P101" s="60">
        <v>2700</v>
      </c>
      <c r="Q101" s="211">
        <v>110</v>
      </c>
      <c r="R101" s="211"/>
      <c r="S101" s="211">
        <v>60</v>
      </c>
      <c r="T101" s="211">
        <v>50</v>
      </c>
      <c r="U101" s="209" t="s">
        <v>140</v>
      </c>
      <c r="V101" s="209" t="s">
        <v>141</v>
      </c>
      <c r="W101" s="209" t="s">
        <v>774</v>
      </c>
      <c r="X101" s="209">
        <v>18669756050</v>
      </c>
      <c r="Y101" s="203"/>
    </row>
    <row r="102" spans="1:25" s="70" customFormat="1" ht="24" customHeight="1">
      <c r="A102" s="209"/>
      <c r="B102" s="209"/>
      <c r="C102" s="209"/>
      <c r="D102" s="209"/>
      <c r="E102" s="217"/>
      <c r="F102" s="209"/>
      <c r="G102" s="209"/>
      <c r="H102" s="209"/>
      <c r="I102" s="209"/>
      <c r="J102" s="209"/>
      <c r="K102" s="69" t="s">
        <v>7</v>
      </c>
      <c r="L102" s="60">
        <v>1</v>
      </c>
      <c r="M102" s="60">
        <v>1</v>
      </c>
      <c r="N102" s="60">
        <v>120</v>
      </c>
      <c r="O102" s="60">
        <v>1750</v>
      </c>
      <c r="P102" s="60">
        <v>1700</v>
      </c>
      <c r="Q102" s="212"/>
      <c r="R102" s="212"/>
      <c r="S102" s="212"/>
      <c r="T102" s="212"/>
      <c r="U102" s="209"/>
      <c r="V102" s="209"/>
      <c r="W102" s="209"/>
      <c r="X102" s="209"/>
      <c r="Y102" s="203"/>
    </row>
    <row r="103" spans="1:25" s="70" customFormat="1" ht="18.600000000000001" customHeight="1">
      <c r="A103" s="209"/>
      <c r="B103" s="209"/>
      <c r="C103" s="209"/>
      <c r="D103" s="209"/>
      <c r="E103" s="217"/>
      <c r="F103" s="209"/>
      <c r="G103" s="209"/>
      <c r="H103" s="209"/>
      <c r="I103" s="209"/>
      <c r="J103" s="209"/>
      <c r="K103" s="69" t="s">
        <v>8</v>
      </c>
      <c r="L103" s="60">
        <v>4</v>
      </c>
      <c r="M103" s="60">
        <v>4</v>
      </c>
      <c r="N103" s="60" t="s">
        <v>142</v>
      </c>
      <c r="O103" s="60">
        <v>1250</v>
      </c>
      <c r="P103" s="60">
        <v>1200</v>
      </c>
      <c r="Q103" s="213"/>
      <c r="R103" s="213"/>
      <c r="S103" s="213"/>
      <c r="T103" s="213"/>
      <c r="U103" s="209"/>
      <c r="V103" s="209"/>
      <c r="W103" s="209"/>
      <c r="X103" s="209"/>
      <c r="Y103" s="203"/>
    </row>
    <row r="104" spans="1:25" s="70" customFormat="1" ht="19.149999999999999" customHeight="1">
      <c r="A104" s="209" t="s">
        <v>105</v>
      </c>
      <c r="B104" s="209" t="s">
        <v>143</v>
      </c>
      <c r="C104" s="209" t="s">
        <v>143</v>
      </c>
      <c r="D104" s="209"/>
      <c r="E104" s="69" t="s">
        <v>60</v>
      </c>
      <c r="F104" s="73">
        <v>3</v>
      </c>
      <c r="G104" s="73">
        <v>3</v>
      </c>
      <c r="H104" s="73">
        <v>1480</v>
      </c>
      <c r="I104" s="73">
        <v>580</v>
      </c>
      <c r="J104" s="60" t="s">
        <v>645</v>
      </c>
      <c r="K104" s="183" t="s">
        <v>6</v>
      </c>
      <c r="L104" s="218">
        <v>1</v>
      </c>
      <c r="M104" s="218">
        <v>1</v>
      </c>
      <c r="N104" s="218">
        <v>80</v>
      </c>
      <c r="O104" s="218">
        <v>4800</v>
      </c>
      <c r="P104" s="218">
        <v>3000</v>
      </c>
      <c r="Q104" s="211">
        <v>130</v>
      </c>
      <c r="R104" s="211">
        <v>30</v>
      </c>
      <c r="S104" s="211">
        <v>50</v>
      </c>
      <c r="T104" s="211">
        <v>50</v>
      </c>
      <c r="U104" s="211" t="s">
        <v>144</v>
      </c>
      <c r="V104" s="211" t="s">
        <v>145</v>
      </c>
      <c r="W104" s="211" t="s">
        <v>146</v>
      </c>
      <c r="X104" s="211">
        <v>18663901880</v>
      </c>
      <c r="Y104" s="189"/>
    </row>
    <row r="105" spans="1:25" s="70" customFormat="1" ht="19.149999999999999" customHeight="1">
      <c r="A105" s="209"/>
      <c r="B105" s="209"/>
      <c r="C105" s="209"/>
      <c r="D105" s="209"/>
      <c r="E105" s="69" t="s">
        <v>147</v>
      </c>
      <c r="F105" s="60">
        <v>8</v>
      </c>
      <c r="G105" s="60">
        <v>8</v>
      </c>
      <c r="H105" s="60">
        <v>780</v>
      </c>
      <c r="I105" s="60">
        <v>450</v>
      </c>
      <c r="J105" s="60" t="s">
        <v>637</v>
      </c>
      <c r="K105" s="185"/>
      <c r="L105" s="219"/>
      <c r="M105" s="219"/>
      <c r="N105" s="219"/>
      <c r="O105" s="219"/>
      <c r="P105" s="219"/>
      <c r="Q105" s="212"/>
      <c r="R105" s="212"/>
      <c r="S105" s="212"/>
      <c r="T105" s="212"/>
      <c r="U105" s="212"/>
      <c r="V105" s="212"/>
      <c r="W105" s="212"/>
      <c r="X105" s="212"/>
      <c r="Y105" s="190"/>
    </row>
    <row r="106" spans="1:25" s="70" customFormat="1" ht="19.149999999999999" customHeight="1">
      <c r="A106" s="209"/>
      <c r="B106" s="209"/>
      <c r="C106" s="209"/>
      <c r="D106" s="209"/>
      <c r="E106" s="69" t="s">
        <v>65</v>
      </c>
      <c r="F106" s="60">
        <v>32</v>
      </c>
      <c r="G106" s="60">
        <v>32</v>
      </c>
      <c r="H106" s="60">
        <v>820</v>
      </c>
      <c r="I106" s="60">
        <v>380</v>
      </c>
      <c r="J106" s="60" t="s">
        <v>637</v>
      </c>
      <c r="K106" s="69" t="s">
        <v>8</v>
      </c>
      <c r="L106" s="60">
        <v>1</v>
      </c>
      <c r="M106" s="60">
        <v>1</v>
      </c>
      <c r="N106" s="60">
        <v>20</v>
      </c>
      <c r="O106" s="60">
        <v>2800</v>
      </c>
      <c r="P106" s="60">
        <v>1800</v>
      </c>
      <c r="Q106" s="213"/>
      <c r="R106" s="213"/>
      <c r="S106" s="213"/>
      <c r="T106" s="213"/>
      <c r="U106" s="213"/>
      <c r="V106" s="213"/>
      <c r="W106" s="213"/>
      <c r="X106" s="213"/>
      <c r="Y106" s="191"/>
    </row>
    <row r="107" spans="1:25" s="70" customFormat="1" ht="17.45" customHeight="1">
      <c r="A107" s="209" t="s">
        <v>105</v>
      </c>
      <c r="B107" s="209" t="s">
        <v>148</v>
      </c>
      <c r="C107" s="209" t="s">
        <v>148</v>
      </c>
      <c r="D107" s="209" t="s">
        <v>135</v>
      </c>
      <c r="E107" s="183" t="s">
        <v>646</v>
      </c>
      <c r="F107" s="209">
        <v>18</v>
      </c>
      <c r="G107" s="209">
        <v>18</v>
      </c>
      <c r="H107" s="209">
        <v>1338</v>
      </c>
      <c r="I107" s="209">
        <v>880</v>
      </c>
      <c r="J107" s="211" t="s">
        <v>639</v>
      </c>
      <c r="K107" s="74" t="s">
        <v>6</v>
      </c>
      <c r="L107" s="74">
        <v>2</v>
      </c>
      <c r="M107" s="74">
        <v>2</v>
      </c>
      <c r="N107" s="74">
        <v>150</v>
      </c>
      <c r="O107" s="74">
        <v>3000</v>
      </c>
      <c r="P107" s="74">
        <v>2400</v>
      </c>
      <c r="Q107" s="211">
        <v>110</v>
      </c>
      <c r="R107" s="211"/>
      <c r="S107" s="211">
        <v>60</v>
      </c>
      <c r="T107" s="211">
        <v>50</v>
      </c>
      <c r="U107" s="211" t="s">
        <v>149</v>
      </c>
      <c r="V107" s="211" t="s">
        <v>150</v>
      </c>
      <c r="W107" s="211" t="s">
        <v>151</v>
      </c>
      <c r="X107" s="211">
        <v>13708970557</v>
      </c>
      <c r="Y107" s="274"/>
    </row>
    <row r="108" spans="1:25" s="70" customFormat="1" ht="18" customHeight="1">
      <c r="A108" s="209"/>
      <c r="B108" s="209"/>
      <c r="C108" s="209"/>
      <c r="D108" s="209"/>
      <c r="E108" s="185"/>
      <c r="F108" s="209"/>
      <c r="G108" s="209"/>
      <c r="H108" s="209"/>
      <c r="I108" s="209"/>
      <c r="J108" s="213"/>
      <c r="K108" s="69" t="s">
        <v>7</v>
      </c>
      <c r="L108" s="60">
        <v>1</v>
      </c>
      <c r="M108" s="60">
        <v>1</v>
      </c>
      <c r="N108" s="60">
        <v>60</v>
      </c>
      <c r="O108" s="60">
        <v>1500</v>
      </c>
      <c r="P108" s="60">
        <v>1200</v>
      </c>
      <c r="Q108" s="212"/>
      <c r="R108" s="212"/>
      <c r="S108" s="212"/>
      <c r="T108" s="212"/>
      <c r="U108" s="212"/>
      <c r="V108" s="212"/>
      <c r="W108" s="212"/>
      <c r="X108" s="212"/>
      <c r="Y108" s="275"/>
    </row>
    <row r="109" spans="1:25" s="70" customFormat="1" ht="18" customHeight="1">
      <c r="A109" s="209"/>
      <c r="B109" s="209"/>
      <c r="C109" s="209"/>
      <c r="D109" s="209"/>
      <c r="E109" s="69" t="s">
        <v>65</v>
      </c>
      <c r="F109" s="60">
        <v>60</v>
      </c>
      <c r="G109" s="60">
        <v>60</v>
      </c>
      <c r="H109" s="60">
        <v>1288</v>
      </c>
      <c r="I109" s="60">
        <v>520</v>
      </c>
      <c r="J109" s="60" t="s">
        <v>639</v>
      </c>
      <c r="K109" s="69" t="s">
        <v>8</v>
      </c>
      <c r="L109" s="60">
        <v>2</v>
      </c>
      <c r="M109" s="60">
        <v>2</v>
      </c>
      <c r="N109" s="60">
        <v>30</v>
      </c>
      <c r="O109" s="60">
        <v>1000</v>
      </c>
      <c r="P109" s="60">
        <v>800</v>
      </c>
      <c r="Q109" s="213"/>
      <c r="R109" s="213"/>
      <c r="S109" s="213"/>
      <c r="T109" s="213"/>
      <c r="U109" s="213"/>
      <c r="V109" s="213"/>
      <c r="W109" s="213"/>
      <c r="X109" s="213"/>
      <c r="Y109" s="276"/>
    </row>
    <row r="110" spans="1:25" s="70" customFormat="1" ht="18" customHeight="1">
      <c r="A110" s="209" t="s">
        <v>105</v>
      </c>
      <c r="B110" s="209" t="s">
        <v>152</v>
      </c>
      <c r="C110" s="209" t="s">
        <v>153</v>
      </c>
      <c r="D110" s="209" t="s">
        <v>84</v>
      </c>
      <c r="E110" s="69" t="s">
        <v>60</v>
      </c>
      <c r="F110" s="60">
        <v>6</v>
      </c>
      <c r="G110" s="60">
        <v>6</v>
      </c>
      <c r="H110" s="60">
        <v>1980</v>
      </c>
      <c r="I110" s="60">
        <v>500</v>
      </c>
      <c r="J110" s="60" t="s">
        <v>639</v>
      </c>
      <c r="K110" s="183" t="s">
        <v>6</v>
      </c>
      <c r="L110" s="209">
        <v>1</v>
      </c>
      <c r="M110" s="209">
        <v>1</v>
      </c>
      <c r="N110" s="209">
        <v>150</v>
      </c>
      <c r="O110" s="209">
        <v>3600</v>
      </c>
      <c r="P110" s="209">
        <v>3000</v>
      </c>
      <c r="Q110" s="211">
        <v>110</v>
      </c>
      <c r="R110" s="211"/>
      <c r="S110" s="211">
        <v>60</v>
      </c>
      <c r="T110" s="211">
        <v>50</v>
      </c>
      <c r="U110" s="209" t="s">
        <v>154</v>
      </c>
      <c r="V110" s="209" t="s">
        <v>155</v>
      </c>
      <c r="W110" s="209" t="s">
        <v>156</v>
      </c>
      <c r="X110" s="209">
        <v>13969871479</v>
      </c>
      <c r="Y110" s="203"/>
    </row>
    <row r="111" spans="1:25" s="70" customFormat="1" ht="18" customHeight="1">
      <c r="A111" s="209"/>
      <c r="B111" s="209"/>
      <c r="C111" s="209"/>
      <c r="D111" s="209"/>
      <c r="E111" s="69" t="s">
        <v>64</v>
      </c>
      <c r="F111" s="60">
        <v>60</v>
      </c>
      <c r="G111" s="60">
        <v>60</v>
      </c>
      <c r="H111" s="60">
        <v>1280</v>
      </c>
      <c r="I111" s="60">
        <v>500</v>
      </c>
      <c r="J111" s="60" t="s">
        <v>647</v>
      </c>
      <c r="K111" s="185"/>
      <c r="L111" s="209"/>
      <c r="M111" s="209"/>
      <c r="N111" s="209"/>
      <c r="O111" s="209"/>
      <c r="P111" s="209"/>
      <c r="Q111" s="212"/>
      <c r="R111" s="212"/>
      <c r="S111" s="212"/>
      <c r="T111" s="212"/>
      <c r="U111" s="209"/>
      <c r="V111" s="209"/>
      <c r="W111" s="209"/>
      <c r="X111" s="209"/>
      <c r="Y111" s="203"/>
    </row>
    <row r="112" spans="1:25" s="70" customFormat="1" ht="52.15" customHeight="1">
      <c r="A112" s="209"/>
      <c r="B112" s="209"/>
      <c r="C112" s="209"/>
      <c r="D112" s="209"/>
      <c r="E112" s="69" t="s">
        <v>65</v>
      </c>
      <c r="F112" s="60">
        <v>40</v>
      </c>
      <c r="G112" s="60">
        <v>40</v>
      </c>
      <c r="H112" s="60">
        <v>1280</v>
      </c>
      <c r="I112" s="60">
        <v>500</v>
      </c>
      <c r="J112" s="60" t="s">
        <v>639</v>
      </c>
      <c r="K112" s="69" t="s">
        <v>8</v>
      </c>
      <c r="L112" s="60">
        <v>3</v>
      </c>
      <c r="M112" s="60">
        <v>3</v>
      </c>
      <c r="N112" s="60">
        <v>20</v>
      </c>
      <c r="O112" s="60">
        <v>600</v>
      </c>
      <c r="P112" s="60">
        <v>500</v>
      </c>
      <c r="Q112" s="213"/>
      <c r="R112" s="213"/>
      <c r="S112" s="213"/>
      <c r="T112" s="213"/>
      <c r="U112" s="209"/>
      <c r="V112" s="209"/>
      <c r="W112" s="209"/>
      <c r="X112" s="209"/>
      <c r="Y112" s="203"/>
    </row>
    <row r="113" spans="1:25" s="57" customFormat="1" ht="18" customHeight="1">
      <c r="A113" s="179" t="s">
        <v>99</v>
      </c>
      <c r="B113" s="179" t="s">
        <v>648</v>
      </c>
      <c r="C113" s="179" t="s">
        <v>648</v>
      </c>
      <c r="D113" s="179" t="s">
        <v>649</v>
      </c>
      <c r="E113" s="75" t="s">
        <v>60</v>
      </c>
      <c r="F113" s="76">
        <v>4</v>
      </c>
      <c r="G113" s="76">
        <v>4</v>
      </c>
      <c r="H113" s="76">
        <v>1580</v>
      </c>
      <c r="I113" s="76">
        <v>880</v>
      </c>
      <c r="J113" s="76" t="s">
        <v>639</v>
      </c>
      <c r="K113" s="69" t="s">
        <v>6</v>
      </c>
      <c r="L113" s="76">
        <v>3</v>
      </c>
      <c r="M113" s="76">
        <v>3</v>
      </c>
      <c r="N113" s="76" t="s">
        <v>650</v>
      </c>
      <c r="O113" s="77">
        <v>15000</v>
      </c>
      <c r="P113" s="77">
        <v>12000</v>
      </c>
      <c r="Q113" s="180">
        <v>110</v>
      </c>
      <c r="R113" s="180">
        <v>0</v>
      </c>
      <c r="S113" s="180">
        <v>50</v>
      </c>
      <c r="T113" s="180">
        <v>60</v>
      </c>
      <c r="U113" s="179" t="s">
        <v>651</v>
      </c>
      <c r="V113" s="179" t="s">
        <v>652</v>
      </c>
      <c r="W113" s="179" t="s">
        <v>653</v>
      </c>
      <c r="X113" s="179">
        <v>13708950377</v>
      </c>
      <c r="Y113" s="179"/>
    </row>
    <row r="114" spans="1:25" s="57" customFormat="1" ht="18" customHeight="1">
      <c r="A114" s="179"/>
      <c r="B114" s="179"/>
      <c r="C114" s="179"/>
      <c r="D114" s="179"/>
      <c r="E114" s="75" t="s">
        <v>64</v>
      </c>
      <c r="F114" s="76">
        <v>35</v>
      </c>
      <c r="G114" s="76">
        <v>35</v>
      </c>
      <c r="H114" s="76">
        <v>1080</v>
      </c>
      <c r="I114" s="76">
        <v>458</v>
      </c>
      <c r="J114" s="76" t="s">
        <v>639</v>
      </c>
      <c r="K114" s="69" t="s">
        <v>7</v>
      </c>
      <c r="L114" s="76">
        <v>2</v>
      </c>
      <c r="M114" s="76">
        <v>2</v>
      </c>
      <c r="N114" s="76" t="s">
        <v>654</v>
      </c>
      <c r="O114" s="77">
        <v>3500</v>
      </c>
      <c r="P114" s="77">
        <v>3000</v>
      </c>
      <c r="Q114" s="181"/>
      <c r="R114" s="181">
        <v>0</v>
      </c>
      <c r="S114" s="181">
        <v>50</v>
      </c>
      <c r="T114" s="181">
        <v>70</v>
      </c>
      <c r="U114" s="179"/>
      <c r="V114" s="179"/>
      <c r="W114" s="179"/>
      <c r="X114" s="179"/>
      <c r="Y114" s="179"/>
    </row>
    <row r="115" spans="1:25" s="57" customFormat="1" ht="18" customHeight="1">
      <c r="A115" s="179"/>
      <c r="B115" s="179"/>
      <c r="C115" s="179"/>
      <c r="D115" s="179"/>
      <c r="E115" s="75" t="s">
        <v>65</v>
      </c>
      <c r="F115" s="76">
        <v>140</v>
      </c>
      <c r="G115" s="76">
        <v>140</v>
      </c>
      <c r="H115" s="76">
        <v>1080</v>
      </c>
      <c r="I115" s="76">
        <v>458</v>
      </c>
      <c r="J115" s="76" t="s">
        <v>639</v>
      </c>
      <c r="K115" s="69" t="s">
        <v>8</v>
      </c>
      <c r="L115" s="76">
        <v>2</v>
      </c>
      <c r="M115" s="76">
        <v>2</v>
      </c>
      <c r="N115" s="76" t="s">
        <v>655</v>
      </c>
      <c r="O115" s="77">
        <v>1500</v>
      </c>
      <c r="P115" s="77">
        <v>1200</v>
      </c>
      <c r="Q115" s="182"/>
      <c r="R115" s="182">
        <v>0</v>
      </c>
      <c r="S115" s="182">
        <v>50</v>
      </c>
      <c r="T115" s="182">
        <v>60</v>
      </c>
      <c r="U115" s="179"/>
      <c r="V115" s="179"/>
      <c r="W115" s="179"/>
      <c r="X115" s="179"/>
      <c r="Y115" s="179"/>
    </row>
    <row r="116" spans="1:25" s="57" customFormat="1" ht="18" customHeight="1">
      <c r="A116" s="179" t="s">
        <v>656</v>
      </c>
      <c r="B116" s="179" t="s">
        <v>657</v>
      </c>
      <c r="C116" s="179" t="s">
        <v>657</v>
      </c>
      <c r="D116" s="179" t="s">
        <v>578</v>
      </c>
      <c r="E116" s="58" t="s">
        <v>60</v>
      </c>
      <c r="F116" s="76">
        <v>12</v>
      </c>
      <c r="G116" s="76">
        <v>12</v>
      </c>
      <c r="H116" s="76">
        <v>820</v>
      </c>
      <c r="I116" s="71">
        <v>428</v>
      </c>
      <c r="J116" s="76" t="s">
        <v>639</v>
      </c>
      <c r="K116" s="183" t="s">
        <v>6</v>
      </c>
      <c r="L116" s="183">
        <v>1</v>
      </c>
      <c r="M116" s="183">
        <v>1</v>
      </c>
      <c r="N116" s="183">
        <v>200</v>
      </c>
      <c r="O116" s="183">
        <v>5600</v>
      </c>
      <c r="P116" s="183">
        <v>4500</v>
      </c>
      <c r="Q116" s="148">
        <v>130</v>
      </c>
      <c r="R116" s="148"/>
      <c r="S116" s="148">
        <v>50</v>
      </c>
      <c r="T116" s="148">
        <v>80</v>
      </c>
      <c r="U116" s="179" t="s">
        <v>658</v>
      </c>
      <c r="V116" s="179" t="s">
        <v>659</v>
      </c>
      <c r="W116" s="179" t="s">
        <v>660</v>
      </c>
      <c r="X116" s="166">
        <v>15621053308</v>
      </c>
      <c r="Y116" s="166"/>
    </row>
    <row r="117" spans="1:25" s="57" customFormat="1" ht="18" customHeight="1">
      <c r="A117" s="179"/>
      <c r="B117" s="179"/>
      <c r="C117" s="179"/>
      <c r="D117" s="179"/>
      <c r="E117" s="58" t="s">
        <v>64</v>
      </c>
      <c r="F117" s="76">
        <v>12</v>
      </c>
      <c r="G117" s="76">
        <v>12</v>
      </c>
      <c r="H117" s="76">
        <v>620</v>
      </c>
      <c r="I117" s="71">
        <v>268</v>
      </c>
      <c r="J117" s="76" t="s">
        <v>639</v>
      </c>
      <c r="K117" s="184"/>
      <c r="L117" s="184"/>
      <c r="M117" s="184"/>
      <c r="N117" s="184"/>
      <c r="O117" s="184"/>
      <c r="P117" s="184"/>
      <c r="Q117" s="149"/>
      <c r="R117" s="149"/>
      <c r="S117" s="149">
        <v>50</v>
      </c>
      <c r="T117" s="149">
        <v>80</v>
      </c>
      <c r="U117" s="179"/>
      <c r="V117" s="179"/>
      <c r="W117" s="179"/>
      <c r="X117" s="166"/>
      <c r="Y117" s="166"/>
    </row>
    <row r="118" spans="1:25" s="57" customFormat="1" ht="18" customHeight="1">
      <c r="A118" s="179"/>
      <c r="B118" s="179"/>
      <c r="C118" s="179"/>
      <c r="D118" s="179"/>
      <c r="E118" s="58" t="s">
        <v>65</v>
      </c>
      <c r="F118" s="76">
        <v>32</v>
      </c>
      <c r="G118" s="76">
        <v>32</v>
      </c>
      <c r="H118" s="76">
        <v>720</v>
      </c>
      <c r="I118" s="71">
        <v>338</v>
      </c>
      <c r="J118" s="76" t="s">
        <v>639</v>
      </c>
      <c r="K118" s="185"/>
      <c r="L118" s="185"/>
      <c r="M118" s="185"/>
      <c r="N118" s="185"/>
      <c r="O118" s="185"/>
      <c r="P118" s="185"/>
      <c r="Q118" s="150"/>
      <c r="R118" s="150"/>
      <c r="S118" s="150">
        <v>50</v>
      </c>
      <c r="T118" s="150">
        <v>80</v>
      </c>
      <c r="U118" s="179"/>
      <c r="V118" s="179"/>
      <c r="W118" s="179"/>
      <c r="X118" s="166"/>
      <c r="Y118" s="166"/>
    </row>
    <row r="119" spans="1:25" s="57" customFormat="1" ht="18" customHeight="1">
      <c r="A119" s="179" t="s">
        <v>99</v>
      </c>
      <c r="B119" s="179" t="s">
        <v>661</v>
      </c>
      <c r="C119" s="179" t="s">
        <v>661</v>
      </c>
      <c r="D119" s="179" t="s">
        <v>578</v>
      </c>
      <c r="E119" s="207" t="s">
        <v>640</v>
      </c>
      <c r="F119" s="204">
        <v>112</v>
      </c>
      <c r="G119" s="204">
        <v>100</v>
      </c>
      <c r="H119" s="204">
        <v>680</v>
      </c>
      <c r="I119" s="204">
        <v>280</v>
      </c>
      <c r="J119" s="204" t="s">
        <v>639</v>
      </c>
      <c r="K119" s="69" t="s">
        <v>6</v>
      </c>
      <c r="L119" s="76">
        <v>1</v>
      </c>
      <c r="M119" s="76">
        <v>1</v>
      </c>
      <c r="N119" s="76">
        <v>200</v>
      </c>
      <c r="O119" s="76">
        <v>1900</v>
      </c>
      <c r="P119" s="76">
        <v>1100</v>
      </c>
      <c r="Q119" s="180">
        <v>110</v>
      </c>
      <c r="R119" s="180"/>
      <c r="S119" s="180">
        <v>60</v>
      </c>
      <c r="T119" s="180">
        <v>50</v>
      </c>
      <c r="U119" s="179" t="s">
        <v>662</v>
      </c>
      <c r="V119" s="179" t="s">
        <v>663</v>
      </c>
      <c r="W119" s="179" t="s">
        <v>664</v>
      </c>
      <c r="X119" s="179">
        <v>18660209712</v>
      </c>
      <c r="Y119" s="179"/>
    </row>
    <row r="120" spans="1:25" s="57" customFormat="1" ht="18" customHeight="1">
      <c r="A120" s="179"/>
      <c r="B120" s="179"/>
      <c r="C120" s="179"/>
      <c r="D120" s="179"/>
      <c r="E120" s="220"/>
      <c r="F120" s="205"/>
      <c r="G120" s="205">
        <v>100</v>
      </c>
      <c r="H120" s="205">
        <v>680</v>
      </c>
      <c r="I120" s="205">
        <v>280</v>
      </c>
      <c r="J120" s="205"/>
      <c r="K120" s="69" t="s">
        <v>7</v>
      </c>
      <c r="L120" s="76">
        <v>1</v>
      </c>
      <c r="M120" s="76">
        <v>1</v>
      </c>
      <c r="N120" s="76">
        <v>130</v>
      </c>
      <c r="O120" s="76">
        <v>1400</v>
      </c>
      <c r="P120" s="76">
        <v>750</v>
      </c>
      <c r="Q120" s="181"/>
      <c r="R120" s="181"/>
      <c r="S120" s="181"/>
      <c r="T120" s="181"/>
      <c r="U120" s="179"/>
      <c r="V120" s="179"/>
      <c r="W120" s="179"/>
      <c r="X120" s="179"/>
      <c r="Y120" s="179"/>
    </row>
    <row r="121" spans="1:25" s="57" customFormat="1" ht="29.25" customHeight="1">
      <c r="A121" s="179"/>
      <c r="B121" s="179"/>
      <c r="C121" s="179"/>
      <c r="D121" s="179"/>
      <c r="E121" s="208"/>
      <c r="F121" s="206"/>
      <c r="G121" s="206">
        <v>100</v>
      </c>
      <c r="H121" s="206">
        <v>680</v>
      </c>
      <c r="I121" s="206">
        <v>280</v>
      </c>
      <c r="J121" s="206"/>
      <c r="K121" s="69" t="s">
        <v>8</v>
      </c>
      <c r="L121" s="76">
        <v>4</v>
      </c>
      <c r="M121" s="76">
        <v>4</v>
      </c>
      <c r="N121" s="76" t="s">
        <v>665</v>
      </c>
      <c r="O121" s="76">
        <v>900</v>
      </c>
      <c r="P121" s="76">
        <v>500</v>
      </c>
      <c r="Q121" s="182"/>
      <c r="R121" s="182"/>
      <c r="S121" s="182"/>
      <c r="T121" s="182"/>
      <c r="U121" s="179"/>
      <c r="V121" s="179"/>
      <c r="W121" s="179"/>
      <c r="X121" s="179"/>
      <c r="Y121" s="179"/>
    </row>
    <row r="122" spans="1:25" s="57" customFormat="1" ht="27" customHeight="1">
      <c r="A122" s="179" t="s">
        <v>666</v>
      </c>
      <c r="B122" s="179" t="s">
        <v>667</v>
      </c>
      <c r="C122" s="179" t="s">
        <v>667</v>
      </c>
      <c r="D122" s="204" t="s">
        <v>135</v>
      </c>
      <c r="E122" s="75" t="s">
        <v>646</v>
      </c>
      <c r="F122" s="76">
        <v>2</v>
      </c>
      <c r="G122" s="76">
        <v>2</v>
      </c>
      <c r="H122" s="76">
        <v>980</v>
      </c>
      <c r="I122" s="76">
        <v>400</v>
      </c>
      <c r="J122" s="76" t="s">
        <v>639</v>
      </c>
      <c r="K122" s="69" t="s">
        <v>6</v>
      </c>
      <c r="L122" s="76">
        <v>1</v>
      </c>
      <c r="M122" s="76">
        <v>1</v>
      </c>
      <c r="N122" s="76">
        <v>150</v>
      </c>
      <c r="O122" s="71">
        <v>3600</v>
      </c>
      <c r="P122" s="71">
        <v>1800</v>
      </c>
      <c r="Q122" s="211">
        <v>110</v>
      </c>
      <c r="R122" s="211"/>
      <c r="S122" s="211">
        <v>50</v>
      </c>
      <c r="T122" s="211">
        <v>60</v>
      </c>
      <c r="U122" s="204" t="s">
        <v>668</v>
      </c>
      <c r="V122" s="204" t="s">
        <v>669</v>
      </c>
      <c r="W122" s="204" t="s">
        <v>670</v>
      </c>
      <c r="X122" s="204">
        <v>15063999809</v>
      </c>
      <c r="Y122" s="204"/>
    </row>
    <row r="123" spans="1:25" s="57" customFormat="1" ht="27" customHeight="1">
      <c r="A123" s="179"/>
      <c r="B123" s="179"/>
      <c r="C123" s="179"/>
      <c r="D123" s="205"/>
      <c r="E123" s="75" t="s">
        <v>64</v>
      </c>
      <c r="F123" s="76">
        <v>12</v>
      </c>
      <c r="G123" s="76">
        <v>12</v>
      </c>
      <c r="H123" s="76">
        <v>880</v>
      </c>
      <c r="I123" s="76">
        <v>400</v>
      </c>
      <c r="J123" s="76" t="s">
        <v>639</v>
      </c>
      <c r="K123" s="183" t="s">
        <v>7</v>
      </c>
      <c r="L123" s="183">
        <v>1</v>
      </c>
      <c r="M123" s="183">
        <v>1</v>
      </c>
      <c r="N123" s="183">
        <v>60</v>
      </c>
      <c r="O123" s="183">
        <v>2000</v>
      </c>
      <c r="P123" s="183">
        <v>1000</v>
      </c>
      <c r="Q123" s="212"/>
      <c r="R123" s="212"/>
      <c r="S123" s="212">
        <v>50</v>
      </c>
      <c r="T123" s="212">
        <v>60</v>
      </c>
      <c r="U123" s="205"/>
      <c r="V123" s="205"/>
      <c r="W123" s="205"/>
      <c r="X123" s="205"/>
      <c r="Y123" s="205"/>
    </row>
    <row r="124" spans="1:25" s="57" customFormat="1" ht="27" customHeight="1">
      <c r="A124" s="179"/>
      <c r="B124" s="179"/>
      <c r="C124" s="179"/>
      <c r="D124" s="206"/>
      <c r="E124" s="75" t="s">
        <v>65</v>
      </c>
      <c r="F124" s="76">
        <v>88</v>
      </c>
      <c r="G124" s="76">
        <v>88</v>
      </c>
      <c r="H124" s="76">
        <v>700</v>
      </c>
      <c r="I124" s="76">
        <v>400</v>
      </c>
      <c r="J124" s="76" t="s">
        <v>639</v>
      </c>
      <c r="K124" s="185"/>
      <c r="L124" s="185"/>
      <c r="M124" s="185"/>
      <c r="N124" s="185"/>
      <c r="O124" s="185"/>
      <c r="P124" s="185"/>
      <c r="Q124" s="213"/>
      <c r="R124" s="213"/>
      <c r="S124" s="213"/>
      <c r="T124" s="213"/>
      <c r="U124" s="206"/>
      <c r="V124" s="206"/>
      <c r="W124" s="206"/>
      <c r="X124" s="206"/>
      <c r="Y124" s="206"/>
    </row>
    <row r="125" spans="1:25" s="57" customFormat="1" ht="18" customHeight="1">
      <c r="A125" s="179" t="s">
        <v>99</v>
      </c>
      <c r="B125" s="179" t="s">
        <v>671</v>
      </c>
      <c r="C125" s="179" t="s">
        <v>671</v>
      </c>
      <c r="D125" s="179"/>
      <c r="E125" s="75" t="s">
        <v>60</v>
      </c>
      <c r="F125" s="76">
        <v>5</v>
      </c>
      <c r="G125" s="76">
        <v>5</v>
      </c>
      <c r="H125" s="76">
        <v>680</v>
      </c>
      <c r="I125" s="76">
        <v>480</v>
      </c>
      <c r="J125" s="76" t="s">
        <v>637</v>
      </c>
      <c r="K125" s="183" t="s">
        <v>672</v>
      </c>
      <c r="L125" s="180">
        <v>1</v>
      </c>
      <c r="M125" s="180">
        <v>1</v>
      </c>
      <c r="N125" s="180">
        <v>150</v>
      </c>
      <c r="O125" s="180">
        <v>2700</v>
      </c>
      <c r="P125" s="180">
        <v>2700</v>
      </c>
      <c r="Q125" s="211">
        <v>110</v>
      </c>
      <c r="R125" s="211">
        <v>10</v>
      </c>
      <c r="S125" s="211">
        <v>40</v>
      </c>
      <c r="T125" s="211">
        <v>60</v>
      </c>
      <c r="U125" s="179" t="s">
        <v>673</v>
      </c>
      <c r="V125" s="179" t="s">
        <v>674</v>
      </c>
      <c r="W125" s="179" t="s">
        <v>675</v>
      </c>
      <c r="X125" s="179">
        <v>13658682210</v>
      </c>
      <c r="Y125" s="179"/>
    </row>
    <row r="126" spans="1:25" s="57" customFormat="1" ht="18" customHeight="1">
      <c r="A126" s="179"/>
      <c r="B126" s="179"/>
      <c r="C126" s="179"/>
      <c r="D126" s="179"/>
      <c r="E126" s="75" t="s">
        <v>64</v>
      </c>
      <c r="F126" s="76">
        <v>2</v>
      </c>
      <c r="G126" s="76">
        <v>2</v>
      </c>
      <c r="H126" s="76">
        <v>278</v>
      </c>
      <c r="I126" s="76">
        <v>200</v>
      </c>
      <c r="J126" s="76" t="s">
        <v>637</v>
      </c>
      <c r="K126" s="153"/>
      <c r="L126" s="182"/>
      <c r="M126" s="182"/>
      <c r="N126" s="210"/>
      <c r="O126" s="182"/>
      <c r="P126" s="182"/>
      <c r="Q126" s="212">
        <v>110</v>
      </c>
      <c r="R126" s="212">
        <v>10</v>
      </c>
      <c r="S126" s="212">
        <v>40</v>
      </c>
      <c r="T126" s="212">
        <v>60</v>
      </c>
      <c r="U126" s="179"/>
      <c r="V126" s="179"/>
      <c r="W126" s="179"/>
      <c r="X126" s="179"/>
      <c r="Y126" s="179"/>
    </row>
    <row r="127" spans="1:25" s="57" customFormat="1" ht="18" customHeight="1">
      <c r="A127" s="179"/>
      <c r="B127" s="179"/>
      <c r="C127" s="179"/>
      <c r="D127" s="179"/>
      <c r="E127" s="75" t="s">
        <v>65</v>
      </c>
      <c r="F127" s="76">
        <v>8</v>
      </c>
      <c r="G127" s="76">
        <v>8</v>
      </c>
      <c r="H127" s="76">
        <v>380</v>
      </c>
      <c r="I127" s="76">
        <v>260</v>
      </c>
      <c r="J127" s="76" t="s">
        <v>637</v>
      </c>
      <c r="K127" s="69" t="s">
        <v>8</v>
      </c>
      <c r="L127" s="71">
        <v>1</v>
      </c>
      <c r="M127" s="71">
        <v>1</v>
      </c>
      <c r="N127" s="71">
        <v>25</v>
      </c>
      <c r="O127" s="71">
        <v>580</v>
      </c>
      <c r="P127" s="71">
        <v>580</v>
      </c>
      <c r="Q127" s="213">
        <v>110</v>
      </c>
      <c r="R127" s="213">
        <v>10</v>
      </c>
      <c r="S127" s="213">
        <v>40</v>
      </c>
      <c r="T127" s="213">
        <v>60</v>
      </c>
      <c r="U127" s="179"/>
      <c r="V127" s="179"/>
      <c r="W127" s="179"/>
      <c r="X127" s="179"/>
      <c r="Y127" s="179"/>
    </row>
    <row r="128" spans="1:25" s="57" customFormat="1" ht="18" customHeight="1">
      <c r="A128" s="179" t="s">
        <v>99</v>
      </c>
      <c r="B128" s="204" t="s">
        <v>676</v>
      </c>
      <c r="C128" s="204" t="s">
        <v>676</v>
      </c>
      <c r="D128" s="204"/>
      <c r="E128" s="207" t="s">
        <v>64</v>
      </c>
      <c r="F128" s="207">
        <v>39</v>
      </c>
      <c r="G128" s="207">
        <v>39</v>
      </c>
      <c r="H128" s="207">
        <v>390</v>
      </c>
      <c r="I128" s="207">
        <v>350</v>
      </c>
      <c r="J128" s="204" t="s">
        <v>639</v>
      </c>
      <c r="K128" s="183" t="s">
        <v>6</v>
      </c>
      <c r="L128" s="183">
        <v>1</v>
      </c>
      <c r="M128" s="183">
        <v>1</v>
      </c>
      <c r="N128" s="183">
        <v>150</v>
      </c>
      <c r="O128" s="183">
        <v>1200</v>
      </c>
      <c r="P128" s="183">
        <v>1200</v>
      </c>
      <c r="Q128" s="204">
        <v>130</v>
      </c>
      <c r="R128" s="204">
        <v>20</v>
      </c>
      <c r="S128" s="204">
        <v>60</v>
      </c>
      <c r="T128" s="204">
        <v>50</v>
      </c>
      <c r="U128" s="204" t="s">
        <v>677</v>
      </c>
      <c r="V128" s="204" t="s">
        <v>678</v>
      </c>
      <c r="W128" s="204" t="s">
        <v>679</v>
      </c>
      <c r="X128" s="204">
        <v>18661836699</v>
      </c>
      <c r="Y128" s="204"/>
    </row>
    <row r="129" spans="1:25" s="57" customFormat="1" ht="18" customHeight="1">
      <c r="A129" s="179"/>
      <c r="B129" s="205"/>
      <c r="C129" s="205"/>
      <c r="D129" s="205"/>
      <c r="E129" s="208"/>
      <c r="F129" s="208">
        <v>39</v>
      </c>
      <c r="G129" s="208">
        <v>39</v>
      </c>
      <c r="H129" s="208">
        <v>390</v>
      </c>
      <c r="I129" s="208">
        <v>350</v>
      </c>
      <c r="J129" s="206"/>
      <c r="K129" s="184"/>
      <c r="L129" s="184"/>
      <c r="M129" s="184"/>
      <c r="N129" s="184"/>
      <c r="O129" s="184"/>
      <c r="P129" s="184"/>
      <c r="Q129" s="205"/>
      <c r="R129" s="205">
        <v>20</v>
      </c>
      <c r="S129" s="205">
        <v>60</v>
      </c>
      <c r="T129" s="205">
        <v>50</v>
      </c>
      <c r="U129" s="205"/>
      <c r="V129" s="205"/>
      <c r="W129" s="205"/>
      <c r="X129" s="205"/>
      <c r="Y129" s="205"/>
    </row>
    <row r="130" spans="1:25" s="57" customFormat="1" ht="18" customHeight="1">
      <c r="A130" s="179"/>
      <c r="B130" s="206"/>
      <c r="C130" s="206"/>
      <c r="D130" s="206"/>
      <c r="E130" s="75" t="s">
        <v>65</v>
      </c>
      <c r="F130" s="76">
        <v>70</v>
      </c>
      <c r="G130" s="76">
        <v>70</v>
      </c>
      <c r="H130" s="76">
        <v>390</v>
      </c>
      <c r="I130" s="76">
        <v>350</v>
      </c>
      <c r="J130" s="76" t="s">
        <v>639</v>
      </c>
      <c r="K130" s="185"/>
      <c r="L130" s="185"/>
      <c r="M130" s="185"/>
      <c r="N130" s="185"/>
      <c r="O130" s="185"/>
      <c r="P130" s="185"/>
      <c r="Q130" s="206"/>
      <c r="R130" s="206">
        <v>20</v>
      </c>
      <c r="S130" s="206">
        <v>60</v>
      </c>
      <c r="T130" s="206">
        <v>50</v>
      </c>
      <c r="U130" s="206"/>
      <c r="V130" s="206"/>
      <c r="W130" s="206"/>
      <c r="X130" s="206"/>
      <c r="Y130" s="206"/>
    </row>
    <row r="131" spans="1:25" s="57" customFormat="1" ht="18" customHeight="1">
      <c r="A131" s="179" t="s">
        <v>656</v>
      </c>
      <c r="B131" s="179" t="s">
        <v>680</v>
      </c>
      <c r="C131" s="179" t="s">
        <v>681</v>
      </c>
      <c r="D131" s="179" t="s">
        <v>585</v>
      </c>
      <c r="E131" s="75" t="s">
        <v>60</v>
      </c>
      <c r="F131" s="76">
        <v>3</v>
      </c>
      <c r="G131" s="76">
        <v>3</v>
      </c>
      <c r="H131" s="76">
        <v>3800</v>
      </c>
      <c r="I131" s="76">
        <v>700</v>
      </c>
      <c r="J131" s="76" t="s">
        <v>639</v>
      </c>
      <c r="K131" s="69" t="s">
        <v>6</v>
      </c>
      <c r="L131" s="76">
        <v>1</v>
      </c>
      <c r="M131" s="76">
        <v>1</v>
      </c>
      <c r="N131" s="76">
        <v>150</v>
      </c>
      <c r="O131" s="76">
        <v>7600</v>
      </c>
      <c r="P131" s="76">
        <v>4800</v>
      </c>
      <c r="Q131" s="180">
        <v>110</v>
      </c>
      <c r="R131" s="180"/>
      <c r="S131" s="180">
        <v>55</v>
      </c>
      <c r="T131" s="180">
        <v>55</v>
      </c>
      <c r="U131" s="179" t="s">
        <v>682</v>
      </c>
      <c r="V131" s="179" t="s">
        <v>683</v>
      </c>
      <c r="W131" s="179" t="s">
        <v>684</v>
      </c>
      <c r="X131" s="179">
        <v>15866832432</v>
      </c>
      <c r="Y131" s="179"/>
    </row>
    <row r="132" spans="1:25" s="57" customFormat="1" ht="18" customHeight="1">
      <c r="A132" s="179"/>
      <c r="B132" s="179"/>
      <c r="C132" s="179"/>
      <c r="D132" s="179"/>
      <c r="E132" s="75" t="s">
        <v>64</v>
      </c>
      <c r="F132" s="76">
        <v>16</v>
      </c>
      <c r="G132" s="76">
        <v>16</v>
      </c>
      <c r="H132" s="76">
        <v>1160</v>
      </c>
      <c r="I132" s="76">
        <v>300</v>
      </c>
      <c r="J132" s="76" t="s">
        <v>639</v>
      </c>
      <c r="K132" s="69" t="s">
        <v>7</v>
      </c>
      <c r="L132" s="76">
        <v>2</v>
      </c>
      <c r="M132" s="76">
        <v>2</v>
      </c>
      <c r="N132" s="76">
        <v>100</v>
      </c>
      <c r="O132" s="76">
        <v>5040</v>
      </c>
      <c r="P132" s="76">
        <v>2400</v>
      </c>
      <c r="Q132" s="181"/>
      <c r="R132" s="181"/>
      <c r="S132" s="181"/>
      <c r="T132" s="181"/>
      <c r="U132" s="179"/>
      <c r="V132" s="179"/>
      <c r="W132" s="179"/>
      <c r="X132" s="179"/>
      <c r="Y132" s="179"/>
    </row>
    <row r="133" spans="1:25" s="57" customFormat="1" ht="29.25" customHeight="1">
      <c r="A133" s="179"/>
      <c r="B133" s="179"/>
      <c r="C133" s="179"/>
      <c r="D133" s="179"/>
      <c r="E133" s="75" t="s">
        <v>640</v>
      </c>
      <c r="F133" s="76">
        <v>68</v>
      </c>
      <c r="G133" s="76">
        <v>68</v>
      </c>
      <c r="H133" s="76">
        <v>1160</v>
      </c>
      <c r="I133" s="76">
        <v>460</v>
      </c>
      <c r="J133" s="76" t="s">
        <v>639</v>
      </c>
      <c r="K133" s="69" t="s">
        <v>8</v>
      </c>
      <c r="L133" s="76">
        <v>5</v>
      </c>
      <c r="M133" s="76">
        <v>5</v>
      </c>
      <c r="N133" s="76">
        <v>60</v>
      </c>
      <c r="O133" s="76">
        <v>2520</v>
      </c>
      <c r="P133" s="76">
        <v>1200</v>
      </c>
      <c r="Q133" s="182"/>
      <c r="R133" s="182"/>
      <c r="S133" s="182"/>
      <c r="T133" s="182"/>
      <c r="U133" s="179"/>
      <c r="V133" s="179"/>
      <c r="W133" s="179"/>
      <c r="X133" s="179"/>
      <c r="Y133" s="179"/>
    </row>
    <row r="134" spans="1:25" s="57" customFormat="1" ht="18" customHeight="1">
      <c r="A134" s="179" t="s">
        <v>685</v>
      </c>
      <c r="B134" s="151" t="s">
        <v>686</v>
      </c>
      <c r="C134" s="151" t="s">
        <v>686</v>
      </c>
      <c r="D134" s="147"/>
      <c r="E134" s="58" t="s">
        <v>609</v>
      </c>
      <c r="F134" s="55">
        <v>6</v>
      </c>
      <c r="G134" s="55">
        <v>6</v>
      </c>
      <c r="H134" s="55">
        <v>1788</v>
      </c>
      <c r="I134" s="55">
        <v>300</v>
      </c>
      <c r="J134" s="55" t="s">
        <v>576</v>
      </c>
      <c r="K134" s="62" t="s">
        <v>6</v>
      </c>
      <c r="L134" s="55">
        <v>1</v>
      </c>
      <c r="M134" s="55">
        <v>1</v>
      </c>
      <c r="N134" s="55">
        <v>300</v>
      </c>
      <c r="O134" s="55">
        <v>7800</v>
      </c>
      <c r="P134" s="55">
        <v>3000</v>
      </c>
      <c r="Q134" s="148">
        <v>160</v>
      </c>
      <c r="R134" s="143"/>
      <c r="S134" s="231">
        <v>80</v>
      </c>
      <c r="T134" s="231">
        <v>80</v>
      </c>
      <c r="U134" s="151" t="s">
        <v>687</v>
      </c>
      <c r="V134" s="147">
        <v>81938888</v>
      </c>
      <c r="W134" s="147" t="s">
        <v>688</v>
      </c>
      <c r="X134" s="147">
        <v>18653255758</v>
      </c>
      <c r="Y134" s="147"/>
    </row>
    <row r="135" spans="1:25" s="57" customFormat="1" ht="18" customHeight="1">
      <c r="A135" s="179"/>
      <c r="B135" s="152"/>
      <c r="C135" s="152"/>
      <c r="D135" s="147"/>
      <c r="E135" s="58" t="s">
        <v>613</v>
      </c>
      <c r="F135" s="55">
        <v>48</v>
      </c>
      <c r="G135" s="55">
        <v>48</v>
      </c>
      <c r="H135" s="55">
        <v>1688</v>
      </c>
      <c r="I135" s="55">
        <v>350</v>
      </c>
      <c r="J135" s="55" t="s">
        <v>576</v>
      </c>
      <c r="K135" s="62" t="s">
        <v>7</v>
      </c>
      <c r="L135" s="55">
        <v>1</v>
      </c>
      <c r="M135" s="55">
        <v>1</v>
      </c>
      <c r="N135" s="55">
        <v>200</v>
      </c>
      <c r="O135" s="55">
        <v>5800</v>
      </c>
      <c r="P135" s="55">
        <v>3000</v>
      </c>
      <c r="Q135" s="149"/>
      <c r="R135" s="144"/>
      <c r="S135" s="232"/>
      <c r="T135" s="232"/>
      <c r="U135" s="152"/>
      <c r="V135" s="147"/>
      <c r="W135" s="147"/>
      <c r="X135" s="147"/>
      <c r="Y135" s="147"/>
    </row>
    <row r="136" spans="1:25" s="57" customFormat="1" ht="18" customHeight="1">
      <c r="A136" s="179"/>
      <c r="B136" s="153"/>
      <c r="C136" s="153"/>
      <c r="D136" s="147"/>
      <c r="E136" s="58" t="s">
        <v>614</v>
      </c>
      <c r="F136" s="55">
        <v>48</v>
      </c>
      <c r="G136" s="55">
        <v>48</v>
      </c>
      <c r="H136" s="55">
        <v>1388</v>
      </c>
      <c r="I136" s="55">
        <v>400</v>
      </c>
      <c r="J136" s="55" t="s">
        <v>576</v>
      </c>
      <c r="K136" s="62" t="s">
        <v>8</v>
      </c>
      <c r="L136" s="55">
        <v>3</v>
      </c>
      <c r="M136" s="55">
        <v>3</v>
      </c>
      <c r="N136" s="55">
        <v>90</v>
      </c>
      <c r="O136" s="55">
        <v>4800</v>
      </c>
      <c r="P136" s="55">
        <v>2000</v>
      </c>
      <c r="Q136" s="150"/>
      <c r="R136" s="145"/>
      <c r="S136" s="233"/>
      <c r="T136" s="233"/>
      <c r="U136" s="153"/>
      <c r="V136" s="147"/>
      <c r="W136" s="147"/>
      <c r="X136" s="147"/>
      <c r="Y136" s="147"/>
    </row>
    <row r="137" spans="1:25" s="70" customFormat="1" ht="27" customHeight="1">
      <c r="A137" s="209" t="s">
        <v>229</v>
      </c>
      <c r="B137" s="155" t="s">
        <v>230</v>
      </c>
      <c r="C137" s="155" t="s">
        <v>231</v>
      </c>
      <c r="D137" s="203"/>
      <c r="E137" s="78" t="s">
        <v>64</v>
      </c>
      <c r="F137" s="78">
        <v>17</v>
      </c>
      <c r="G137" s="78">
        <v>17</v>
      </c>
      <c r="H137" s="78">
        <v>988</v>
      </c>
      <c r="I137" s="78">
        <v>270</v>
      </c>
      <c r="J137" s="79" t="s">
        <v>232</v>
      </c>
      <c r="K137" s="80" t="s">
        <v>6</v>
      </c>
      <c r="L137" s="48">
        <v>1</v>
      </c>
      <c r="M137" s="48">
        <v>1</v>
      </c>
      <c r="N137" s="48">
        <v>180</v>
      </c>
      <c r="O137" s="81">
        <v>3000</v>
      </c>
      <c r="P137" s="81">
        <v>2400</v>
      </c>
      <c r="Q137" s="196">
        <v>130</v>
      </c>
      <c r="R137" s="196">
        <v>20</v>
      </c>
      <c r="S137" s="196">
        <v>55</v>
      </c>
      <c r="T137" s="196">
        <v>55</v>
      </c>
      <c r="U137" s="155" t="s">
        <v>233</v>
      </c>
      <c r="V137" s="155" t="s">
        <v>234</v>
      </c>
      <c r="W137" s="155" t="s">
        <v>235</v>
      </c>
      <c r="X137" s="193">
        <v>13706349828</v>
      </c>
      <c r="Y137" s="195" t="s">
        <v>236</v>
      </c>
    </row>
    <row r="138" spans="1:25" s="70" customFormat="1" ht="27" customHeight="1">
      <c r="A138" s="209"/>
      <c r="B138" s="191"/>
      <c r="C138" s="191"/>
      <c r="D138" s="203"/>
      <c r="E138" s="80" t="s">
        <v>65</v>
      </c>
      <c r="F138" s="48">
        <v>75</v>
      </c>
      <c r="G138" s="48">
        <v>75</v>
      </c>
      <c r="H138" s="48">
        <v>988</v>
      </c>
      <c r="I138" s="48">
        <v>270</v>
      </c>
      <c r="J138" s="82" t="s">
        <v>232</v>
      </c>
      <c r="K138" s="78" t="s">
        <v>7</v>
      </c>
      <c r="L138" s="78">
        <v>1</v>
      </c>
      <c r="M138" s="78">
        <v>1</v>
      </c>
      <c r="N138" s="78">
        <v>120</v>
      </c>
      <c r="O138" s="78">
        <v>2500</v>
      </c>
      <c r="P138" s="78">
        <v>1800</v>
      </c>
      <c r="Q138" s="197"/>
      <c r="R138" s="197">
        <v>20</v>
      </c>
      <c r="S138" s="197">
        <v>55</v>
      </c>
      <c r="T138" s="197">
        <v>55</v>
      </c>
      <c r="U138" s="156"/>
      <c r="V138" s="156"/>
      <c r="W138" s="156"/>
      <c r="X138" s="194"/>
      <c r="Y138" s="195"/>
    </row>
    <row r="139" spans="1:25" s="70" customFormat="1" ht="27" customHeight="1">
      <c r="A139" s="155" t="s">
        <v>229</v>
      </c>
      <c r="B139" s="155" t="s">
        <v>237</v>
      </c>
      <c r="C139" s="155" t="s">
        <v>238</v>
      </c>
      <c r="D139" s="189"/>
      <c r="E139" s="78" t="s">
        <v>60</v>
      </c>
      <c r="F139" s="48">
        <v>16</v>
      </c>
      <c r="G139" s="48">
        <v>16</v>
      </c>
      <c r="H139" s="48">
        <v>2034</v>
      </c>
      <c r="I139" s="48">
        <v>690</v>
      </c>
      <c r="J139" s="82" t="s">
        <v>232</v>
      </c>
      <c r="K139" s="78" t="s">
        <v>6</v>
      </c>
      <c r="L139" s="48">
        <v>2</v>
      </c>
      <c r="M139" s="48">
        <v>2</v>
      </c>
      <c r="N139" s="48" t="s">
        <v>239</v>
      </c>
      <c r="O139" s="81">
        <v>5000</v>
      </c>
      <c r="P139" s="81">
        <v>3500</v>
      </c>
      <c r="Q139" s="186">
        <v>130</v>
      </c>
      <c r="R139" s="186">
        <v>30</v>
      </c>
      <c r="S139" s="186">
        <v>50</v>
      </c>
      <c r="T139" s="186">
        <v>50</v>
      </c>
      <c r="U139" s="155" t="s">
        <v>240</v>
      </c>
      <c r="V139" s="155" t="s">
        <v>241</v>
      </c>
      <c r="W139" s="155" t="s">
        <v>242</v>
      </c>
      <c r="X139" s="198" t="s">
        <v>243</v>
      </c>
      <c r="Y139" s="277" t="s">
        <v>689</v>
      </c>
    </row>
    <row r="140" spans="1:25" s="70" customFormat="1" ht="27" customHeight="1">
      <c r="A140" s="157"/>
      <c r="B140" s="157"/>
      <c r="C140" s="157"/>
      <c r="D140" s="190"/>
      <c r="E140" s="78" t="s">
        <v>64</v>
      </c>
      <c r="F140" s="48">
        <v>134</v>
      </c>
      <c r="G140" s="48">
        <v>134</v>
      </c>
      <c r="H140" s="48">
        <v>1134</v>
      </c>
      <c r="I140" s="83">
        <v>320</v>
      </c>
      <c r="J140" s="82" t="s">
        <v>232</v>
      </c>
      <c r="K140" s="78" t="s">
        <v>7</v>
      </c>
      <c r="L140" s="48">
        <v>2</v>
      </c>
      <c r="M140" s="48">
        <v>2</v>
      </c>
      <c r="N140" s="48" t="s">
        <v>244</v>
      </c>
      <c r="O140" s="81">
        <v>3250</v>
      </c>
      <c r="P140" s="81">
        <v>1750</v>
      </c>
      <c r="Q140" s="187"/>
      <c r="R140" s="187">
        <v>30</v>
      </c>
      <c r="S140" s="187">
        <v>50</v>
      </c>
      <c r="T140" s="187">
        <v>50</v>
      </c>
      <c r="U140" s="157"/>
      <c r="V140" s="157"/>
      <c r="W140" s="157"/>
      <c r="X140" s="199"/>
      <c r="Y140" s="278"/>
    </row>
    <row r="141" spans="1:25" s="70" customFormat="1" ht="27" customHeight="1">
      <c r="A141" s="157"/>
      <c r="B141" s="157"/>
      <c r="C141" s="157"/>
      <c r="D141" s="190"/>
      <c r="E141" s="78" t="s">
        <v>65</v>
      </c>
      <c r="F141" s="48">
        <v>167</v>
      </c>
      <c r="G141" s="48">
        <v>167</v>
      </c>
      <c r="H141" s="48">
        <v>1134</v>
      </c>
      <c r="I141" s="83">
        <v>320</v>
      </c>
      <c r="J141" s="82" t="s">
        <v>232</v>
      </c>
      <c r="K141" s="78" t="s">
        <v>8</v>
      </c>
      <c r="L141" s="48">
        <v>6</v>
      </c>
      <c r="M141" s="48">
        <v>6</v>
      </c>
      <c r="N141" s="48" t="s">
        <v>245</v>
      </c>
      <c r="O141" s="81">
        <v>1500</v>
      </c>
      <c r="P141" s="81">
        <v>900</v>
      </c>
      <c r="Q141" s="188"/>
      <c r="R141" s="188">
        <v>30</v>
      </c>
      <c r="S141" s="188">
        <v>50</v>
      </c>
      <c r="T141" s="188">
        <v>50</v>
      </c>
      <c r="U141" s="157"/>
      <c r="V141" s="157"/>
      <c r="W141" s="157"/>
      <c r="X141" s="199"/>
      <c r="Y141" s="278"/>
    </row>
    <row r="142" spans="1:25" s="70" customFormat="1" ht="27" customHeight="1">
      <c r="A142" s="155" t="s">
        <v>229</v>
      </c>
      <c r="B142" s="155" t="s">
        <v>246</v>
      </c>
      <c r="C142" s="155" t="s">
        <v>246</v>
      </c>
      <c r="D142" s="203" t="s">
        <v>247</v>
      </c>
      <c r="E142" s="62" t="s">
        <v>60</v>
      </c>
      <c r="F142" s="48">
        <v>19</v>
      </c>
      <c r="G142" s="48">
        <v>19</v>
      </c>
      <c r="H142" s="48">
        <v>1850</v>
      </c>
      <c r="I142" s="48">
        <v>320</v>
      </c>
      <c r="J142" s="82" t="s">
        <v>232</v>
      </c>
      <c r="K142" s="62" t="s">
        <v>6</v>
      </c>
      <c r="L142" s="48">
        <v>1</v>
      </c>
      <c r="M142" s="48">
        <v>1</v>
      </c>
      <c r="N142" s="48">
        <v>500</v>
      </c>
      <c r="O142" s="81">
        <v>30000</v>
      </c>
      <c r="P142" s="81">
        <v>10000</v>
      </c>
      <c r="Q142" s="186">
        <v>130</v>
      </c>
      <c r="R142" s="186">
        <v>30</v>
      </c>
      <c r="S142" s="186">
        <v>50</v>
      </c>
      <c r="T142" s="186">
        <v>50</v>
      </c>
      <c r="U142" s="155" t="s">
        <v>248</v>
      </c>
      <c r="V142" s="155" t="s">
        <v>249</v>
      </c>
      <c r="W142" s="189" t="s">
        <v>250</v>
      </c>
      <c r="X142" s="194">
        <v>18561805018</v>
      </c>
      <c r="Y142" s="189"/>
    </row>
    <row r="143" spans="1:25" s="70" customFormat="1" ht="27" customHeight="1">
      <c r="A143" s="157"/>
      <c r="B143" s="157"/>
      <c r="C143" s="157"/>
      <c r="D143" s="203"/>
      <c r="E143" s="62" t="s">
        <v>64</v>
      </c>
      <c r="F143" s="48">
        <v>80</v>
      </c>
      <c r="G143" s="48">
        <v>80</v>
      </c>
      <c r="H143" s="48">
        <v>1275</v>
      </c>
      <c r="I143" s="48">
        <v>320</v>
      </c>
      <c r="J143" s="82" t="s">
        <v>232</v>
      </c>
      <c r="K143" s="62" t="s">
        <v>7</v>
      </c>
      <c r="L143" s="48">
        <v>4</v>
      </c>
      <c r="M143" s="48">
        <v>4</v>
      </c>
      <c r="N143" s="48">
        <v>100</v>
      </c>
      <c r="O143" s="81">
        <v>6000</v>
      </c>
      <c r="P143" s="81">
        <v>3000</v>
      </c>
      <c r="Q143" s="187">
        <v>130</v>
      </c>
      <c r="R143" s="187">
        <v>30</v>
      </c>
      <c r="S143" s="187">
        <v>50</v>
      </c>
      <c r="T143" s="187">
        <v>50</v>
      </c>
      <c r="U143" s="192"/>
      <c r="V143" s="190"/>
      <c r="W143" s="190"/>
      <c r="X143" s="194"/>
      <c r="Y143" s="190"/>
    </row>
    <row r="144" spans="1:25" s="70" customFormat="1" ht="27" customHeight="1">
      <c r="A144" s="157"/>
      <c r="B144" s="157"/>
      <c r="C144" s="157"/>
      <c r="D144" s="203"/>
      <c r="E144" s="62" t="s">
        <v>65</v>
      </c>
      <c r="F144" s="48">
        <v>161</v>
      </c>
      <c r="G144" s="48">
        <v>161</v>
      </c>
      <c r="H144" s="48">
        <v>1275</v>
      </c>
      <c r="I144" s="48">
        <v>320</v>
      </c>
      <c r="J144" s="82" t="s">
        <v>232</v>
      </c>
      <c r="K144" s="62" t="s">
        <v>8</v>
      </c>
      <c r="L144" s="48">
        <v>7</v>
      </c>
      <c r="M144" s="48">
        <v>7</v>
      </c>
      <c r="N144" s="48">
        <v>30</v>
      </c>
      <c r="O144" s="81">
        <v>3000</v>
      </c>
      <c r="P144" s="81">
        <v>1500</v>
      </c>
      <c r="Q144" s="188">
        <v>130</v>
      </c>
      <c r="R144" s="188">
        <v>30</v>
      </c>
      <c r="S144" s="188">
        <v>50</v>
      </c>
      <c r="T144" s="188">
        <v>50</v>
      </c>
      <c r="U144" s="192"/>
      <c r="V144" s="191"/>
      <c r="W144" s="191"/>
      <c r="X144" s="194"/>
      <c r="Y144" s="191"/>
    </row>
    <row r="145" spans="1:25" s="70" customFormat="1" ht="27" customHeight="1">
      <c r="A145" s="155" t="s">
        <v>229</v>
      </c>
      <c r="B145" s="192" t="s">
        <v>251</v>
      </c>
      <c r="C145" s="192" t="s">
        <v>252</v>
      </c>
      <c r="D145" s="203" t="s">
        <v>101</v>
      </c>
      <c r="E145" s="62" t="s">
        <v>60</v>
      </c>
      <c r="F145" s="48">
        <v>41</v>
      </c>
      <c r="G145" s="48">
        <v>41</v>
      </c>
      <c r="H145" s="48">
        <v>3200</v>
      </c>
      <c r="I145" s="48">
        <v>980</v>
      </c>
      <c r="J145" s="82" t="s">
        <v>232</v>
      </c>
      <c r="K145" s="62" t="s">
        <v>6</v>
      </c>
      <c r="L145" s="48">
        <v>1</v>
      </c>
      <c r="M145" s="48">
        <v>1</v>
      </c>
      <c r="N145" s="48">
        <v>500</v>
      </c>
      <c r="O145" s="81">
        <v>18000</v>
      </c>
      <c r="P145" s="81">
        <v>10000</v>
      </c>
      <c r="Q145" s="186">
        <v>130</v>
      </c>
      <c r="R145" s="186">
        <v>30</v>
      </c>
      <c r="S145" s="186">
        <v>50</v>
      </c>
      <c r="T145" s="186">
        <v>50</v>
      </c>
      <c r="U145" s="189"/>
      <c r="V145" s="155" t="s">
        <v>253</v>
      </c>
      <c r="W145" s="155" t="s">
        <v>254</v>
      </c>
      <c r="X145" s="193" t="s">
        <v>255</v>
      </c>
      <c r="Y145" s="192" t="s">
        <v>256</v>
      </c>
    </row>
    <row r="146" spans="1:25" s="70" customFormat="1" ht="27" customHeight="1">
      <c r="A146" s="157"/>
      <c r="B146" s="203"/>
      <c r="C146" s="203"/>
      <c r="D146" s="203"/>
      <c r="E146" s="62" t="s">
        <v>64</v>
      </c>
      <c r="F146" s="48">
        <v>119</v>
      </c>
      <c r="G146" s="48">
        <v>119</v>
      </c>
      <c r="H146" s="48">
        <v>1600</v>
      </c>
      <c r="I146" s="48">
        <v>600</v>
      </c>
      <c r="J146" s="82" t="s">
        <v>232</v>
      </c>
      <c r="K146" s="62" t="s">
        <v>7</v>
      </c>
      <c r="L146" s="48">
        <v>1</v>
      </c>
      <c r="M146" s="48">
        <v>1</v>
      </c>
      <c r="N146" s="48">
        <v>200</v>
      </c>
      <c r="O146" s="81">
        <v>8000</v>
      </c>
      <c r="P146" s="81">
        <v>5000</v>
      </c>
      <c r="Q146" s="187">
        <v>130</v>
      </c>
      <c r="R146" s="187">
        <v>30</v>
      </c>
      <c r="S146" s="187">
        <v>50</v>
      </c>
      <c r="T146" s="187">
        <v>50</v>
      </c>
      <c r="U146" s="190"/>
      <c r="V146" s="157"/>
      <c r="W146" s="157"/>
      <c r="X146" s="194"/>
      <c r="Y146" s="192"/>
    </row>
    <row r="147" spans="1:25" s="70" customFormat="1" ht="27" customHeight="1">
      <c r="A147" s="157"/>
      <c r="B147" s="203"/>
      <c r="C147" s="203"/>
      <c r="D147" s="203"/>
      <c r="E147" s="62" t="s">
        <v>65</v>
      </c>
      <c r="F147" s="48">
        <v>226</v>
      </c>
      <c r="G147" s="48">
        <v>226</v>
      </c>
      <c r="H147" s="48">
        <v>1600</v>
      </c>
      <c r="I147" s="48">
        <v>600</v>
      </c>
      <c r="J147" s="82" t="s">
        <v>232</v>
      </c>
      <c r="K147" s="62" t="s">
        <v>8</v>
      </c>
      <c r="L147" s="48">
        <v>8</v>
      </c>
      <c r="M147" s="48">
        <v>8</v>
      </c>
      <c r="N147" s="48" t="s">
        <v>257</v>
      </c>
      <c r="O147" s="81">
        <v>6000</v>
      </c>
      <c r="P147" s="81">
        <v>4000</v>
      </c>
      <c r="Q147" s="188">
        <v>130</v>
      </c>
      <c r="R147" s="188">
        <v>30</v>
      </c>
      <c r="S147" s="188">
        <v>50</v>
      </c>
      <c r="T147" s="188">
        <v>50</v>
      </c>
      <c r="U147" s="191"/>
      <c r="V147" s="156"/>
      <c r="W147" s="156"/>
      <c r="X147" s="194"/>
      <c r="Y147" s="192"/>
    </row>
    <row r="148" spans="1:25" s="70" customFormat="1" ht="27" customHeight="1">
      <c r="A148" s="155" t="s">
        <v>229</v>
      </c>
      <c r="B148" s="192" t="s">
        <v>258</v>
      </c>
      <c r="C148" s="192" t="s">
        <v>258</v>
      </c>
      <c r="D148" s="203"/>
      <c r="E148" s="141" t="s">
        <v>60</v>
      </c>
      <c r="F148" s="186">
        <v>9</v>
      </c>
      <c r="G148" s="141">
        <v>9</v>
      </c>
      <c r="H148" s="141">
        <v>580</v>
      </c>
      <c r="I148" s="141">
        <v>480</v>
      </c>
      <c r="J148" s="141" t="s">
        <v>259</v>
      </c>
      <c r="K148" s="62" t="s">
        <v>6</v>
      </c>
      <c r="L148" s="48">
        <v>1</v>
      </c>
      <c r="M148" s="48">
        <v>1</v>
      </c>
      <c r="N148" s="48">
        <v>240</v>
      </c>
      <c r="O148" s="81">
        <v>3200</v>
      </c>
      <c r="P148" s="81">
        <v>3000</v>
      </c>
      <c r="Q148" s="186">
        <v>120</v>
      </c>
      <c r="R148" s="186" t="s">
        <v>200</v>
      </c>
      <c r="S148" s="186">
        <v>50</v>
      </c>
      <c r="T148" s="186">
        <v>70</v>
      </c>
      <c r="U148" s="155" t="s">
        <v>260</v>
      </c>
      <c r="V148" s="155" t="s">
        <v>261</v>
      </c>
      <c r="W148" s="189" t="s">
        <v>262</v>
      </c>
      <c r="X148" s="194">
        <v>13805421398</v>
      </c>
      <c r="Y148" s="192" t="s">
        <v>263</v>
      </c>
    </row>
    <row r="149" spans="1:25" s="70" customFormat="1" ht="27" customHeight="1">
      <c r="A149" s="157"/>
      <c r="B149" s="203"/>
      <c r="C149" s="203"/>
      <c r="D149" s="203"/>
      <c r="E149" s="142"/>
      <c r="F149" s="188"/>
      <c r="G149" s="142" t="s">
        <v>200</v>
      </c>
      <c r="H149" s="142" t="s">
        <v>200</v>
      </c>
      <c r="I149" s="142" t="s">
        <v>200</v>
      </c>
      <c r="J149" s="142"/>
      <c r="K149" s="62" t="s">
        <v>7</v>
      </c>
      <c r="L149" s="48">
        <v>1</v>
      </c>
      <c r="M149" s="48">
        <v>1</v>
      </c>
      <c r="N149" s="48">
        <v>60</v>
      </c>
      <c r="O149" s="81">
        <v>1200</v>
      </c>
      <c r="P149" s="81">
        <v>800</v>
      </c>
      <c r="Q149" s="187"/>
      <c r="R149" s="187"/>
      <c r="S149" s="187"/>
      <c r="T149" s="187"/>
      <c r="U149" s="157"/>
      <c r="V149" s="157"/>
      <c r="W149" s="190"/>
      <c r="X149" s="194"/>
      <c r="Y149" s="192"/>
    </row>
    <row r="150" spans="1:25" s="70" customFormat="1" ht="27" customHeight="1">
      <c r="A150" s="157"/>
      <c r="B150" s="203"/>
      <c r="C150" s="203"/>
      <c r="D150" s="203"/>
      <c r="E150" s="62" t="s">
        <v>65</v>
      </c>
      <c r="F150" s="48">
        <v>82</v>
      </c>
      <c r="G150" s="48">
        <v>82</v>
      </c>
      <c r="H150" s="48">
        <v>480</v>
      </c>
      <c r="I150" s="48">
        <v>380</v>
      </c>
      <c r="J150" s="84" t="s">
        <v>259</v>
      </c>
      <c r="K150" s="62" t="s">
        <v>8</v>
      </c>
      <c r="L150" s="48">
        <v>1</v>
      </c>
      <c r="M150" s="48">
        <v>1</v>
      </c>
      <c r="N150" s="48">
        <v>50</v>
      </c>
      <c r="O150" s="81">
        <v>1000</v>
      </c>
      <c r="P150" s="81">
        <v>800</v>
      </c>
      <c r="Q150" s="188"/>
      <c r="R150" s="188"/>
      <c r="S150" s="188"/>
      <c r="T150" s="188"/>
      <c r="U150" s="156"/>
      <c r="V150" s="156"/>
      <c r="W150" s="191"/>
      <c r="X150" s="194"/>
      <c r="Y150" s="192"/>
    </row>
    <row r="151" spans="1:25" s="70" customFormat="1" ht="27" customHeight="1">
      <c r="A151" s="155" t="s">
        <v>229</v>
      </c>
      <c r="B151" s="192" t="s">
        <v>264</v>
      </c>
      <c r="C151" s="192" t="s">
        <v>264</v>
      </c>
      <c r="D151" s="203" t="s">
        <v>84</v>
      </c>
      <c r="E151" s="62" t="s">
        <v>60</v>
      </c>
      <c r="F151" s="48">
        <v>9</v>
      </c>
      <c r="G151" s="48">
        <v>9</v>
      </c>
      <c r="H151" s="48">
        <v>3022</v>
      </c>
      <c r="I151" s="48">
        <v>680</v>
      </c>
      <c r="J151" s="84" t="s">
        <v>232</v>
      </c>
      <c r="K151" s="62" t="s">
        <v>6</v>
      </c>
      <c r="L151" s="48">
        <v>1</v>
      </c>
      <c r="M151" s="48">
        <v>1</v>
      </c>
      <c r="N151" s="48">
        <v>260</v>
      </c>
      <c r="O151" s="81">
        <v>8000</v>
      </c>
      <c r="P151" s="81">
        <v>4000</v>
      </c>
      <c r="Q151" s="186">
        <v>130</v>
      </c>
      <c r="R151" s="186">
        <v>20</v>
      </c>
      <c r="S151" s="186">
        <v>60</v>
      </c>
      <c r="T151" s="186">
        <v>50</v>
      </c>
      <c r="U151" s="155" t="s">
        <v>265</v>
      </c>
      <c r="V151" s="155" t="s">
        <v>266</v>
      </c>
      <c r="W151" s="189" t="s">
        <v>267</v>
      </c>
      <c r="X151" s="193" t="s">
        <v>268</v>
      </c>
      <c r="Y151" s="203"/>
    </row>
    <row r="152" spans="1:25" s="70" customFormat="1" ht="27" customHeight="1">
      <c r="A152" s="157"/>
      <c r="B152" s="203"/>
      <c r="C152" s="203"/>
      <c r="D152" s="203"/>
      <c r="E152" s="62" t="s">
        <v>64</v>
      </c>
      <c r="F152" s="48">
        <v>55</v>
      </c>
      <c r="G152" s="48">
        <v>55</v>
      </c>
      <c r="H152" s="48">
        <v>1388</v>
      </c>
      <c r="I152" s="48">
        <v>340</v>
      </c>
      <c r="J152" s="84" t="s">
        <v>232</v>
      </c>
      <c r="K152" s="62" t="s">
        <v>7</v>
      </c>
      <c r="L152" s="48">
        <v>1</v>
      </c>
      <c r="M152" s="48">
        <v>1</v>
      </c>
      <c r="N152" s="48">
        <v>80</v>
      </c>
      <c r="O152" s="81">
        <v>5000</v>
      </c>
      <c r="P152" s="81">
        <v>2000</v>
      </c>
      <c r="Q152" s="187"/>
      <c r="R152" s="187">
        <v>20</v>
      </c>
      <c r="S152" s="187">
        <v>60</v>
      </c>
      <c r="T152" s="187">
        <v>50</v>
      </c>
      <c r="U152" s="157"/>
      <c r="V152" s="157"/>
      <c r="W152" s="190"/>
      <c r="X152" s="194"/>
      <c r="Y152" s="203"/>
    </row>
    <row r="153" spans="1:25" s="70" customFormat="1" ht="27" customHeight="1">
      <c r="A153" s="157"/>
      <c r="B153" s="203"/>
      <c r="C153" s="203"/>
      <c r="D153" s="203"/>
      <c r="E153" s="62" t="s">
        <v>65</v>
      </c>
      <c r="F153" s="48">
        <v>9</v>
      </c>
      <c r="G153" s="48">
        <v>9</v>
      </c>
      <c r="H153" s="48">
        <v>1238</v>
      </c>
      <c r="I153" s="48">
        <v>340</v>
      </c>
      <c r="J153" s="84" t="s">
        <v>232</v>
      </c>
      <c r="K153" s="62" t="s">
        <v>8</v>
      </c>
      <c r="L153" s="48">
        <v>3</v>
      </c>
      <c r="M153" s="48">
        <v>3</v>
      </c>
      <c r="N153" s="48">
        <v>40</v>
      </c>
      <c r="O153" s="81">
        <v>5000</v>
      </c>
      <c r="P153" s="81">
        <v>2000</v>
      </c>
      <c r="Q153" s="188"/>
      <c r="R153" s="188">
        <v>20</v>
      </c>
      <c r="S153" s="188">
        <v>60</v>
      </c>
      <c r="T153" s="188">
        <v>50</v>
      </c>
      <c r="U153" s="156"/>
      <c r="V153" s="156"/>
      <c r="W153" s="191"/>
      <c r="X153" s="194"/>
      <c r="Y153" s="203"/>
    </row>
    <row r="154" spans="1:25" s="109" customFormat="1" ht="24.95" customHeight="1">
      <c r="A154" s="154" t="s">
        <v>721</v>
      </c>
      <c r="B154" s="154" t="s">
        <v>722</v>
      </c>
      <c r="C154" s="154" t="s">
        <v>723</v>
      </c>
      <c r="D154" s="154" t="s">
        <v>724</v>
      </c>
      <c r="E154" s="90" t="s">
        <v>725</v>
      </c>
      <c r="F154" s="103">
        <v>23</v>
      </c>
      <c r="G154" s="103">
        <v>23</v>
      </c>
      <c r="H154" s="103">
        <v>1780</v>
      </c>
      <c r="I154" s="103">
        <v>600</v>
      </c>
      <c r="J154" s="103" t="s">
        <v>726</v>
      </c>
      <c r="K154" s="90" t="s">
        <v>6</v>
      </c>
      <c r="L154" s="103">
        <v>1</v>
      </c>
      <c r="M154" s="103">
        <v>1</v>
      </c>
      <c r="N154" s="103">
        <v>300</v>
      </c>
      <c r="O154" s="103">
        <v>8000</v>
      </c>
      <c r="P154" s="103">
        <v>4500</v>
      </c>
      <c r="Q154" s="138"/>
      <c r="R154" s="138"/>
      <c r="S154" s="138">
        <v>60</v>
      </c>
      <c r="T154" s="138">
        <v>65</v>
      </c>
      <c r="U154" s="154" t="s">
        <v>727</v>
      </c>
      <c r="V154" s="201" t="s">
        <v>728</v>
      </c>
      <c r="W154" s="201" t="s">
        <v>729</v>
      </c>
      <c r="X154" s="200">
        <v>15820080189</v>
      </c>
      <c r="Y154" s="201" t="s">
        <v>730</v>
      </c>
    </row>
    <row r="155" spans="1:25" s="109" customFormat="1" ht="24.95" customHeight="1">
      <c r="A155" s="154"/>
      <c r="B155" s="154"/>
      <c r="C155" s="154"/>
      <c r="D155" s="154"/>
      <c r="E155" s="90" t="s">
        <v>731</v>
      </c>
      <c r="F155" s="103">
        <v>82</v>
      </c>
      <c r="G155" s="103">
        <v>82</v>
      </c>
      <c r="H155" s="103">
        <v>1080</v>
      </c>
      <c r="I155" s="103">
        <v>290</v>
      </c>
      <c r="J155" s="103" t="s">
        <v>726</v>
      </c>
      <c r="K155" s="90" t="s">
        <v>7</v>
      </c>
      <c r="L155" s="103">
        <v>2</v>
      </c>
      <c r="M155" s="103">
        <v>2</v>
      </c>
      <c r="N155" s="103">
        <v>100</v>
      </c>
      <c r="O155" s="103">
        <v>3000</v>
      </c>
      <c r="P155" s="103">
        <v>1500</v>
      </c>
      <c r="Q155" s="139"/>
      <c r="R155" s="139"/>
      <c r="S155" s="139"/>
      <c r="T155" s="139"/>
      <c r="U155" s="154"/>
      <c r="V155" s="201"/>
      <c r="W155" s="201"/>
      <c r="X155" s="201"/>
      <c r="Y155" s="201"/>
    </row>
    <row r="156" spans="1:25" s="109" customFormat="1" ht="24.95" customHeight="1">
      <c r="A156" s="154"/>
      <c r="B156" s="154"/>
      <c r="C156" s="154"/>
      <c r="D156" s="154"/>
      <c r="E156" s="90" t="s">
        <v>732</v>
      </c>
      <c r="F156" s="103">
        <v>114</v>
      </c>
      <c r="G156" s="103">
        <v>114</v>
      </c>
      <c r="H156" s="103">
        <v>1080</v>
      </c>
      <c r="I156" s="103">
        <v>290</v>
      </c>
      <c r="J156" s="103" t="s">
        <v>726</v>
      </c>
      <c r="K156" s="90" t="s">
        <v>8</v>
      </c>
      <c r="L156" s="103">
        <v>5</v>
      </c>
      <c r="M156" s="103">
        <v>5</v>
      </c>
      <c r="N156" s="103">
        <v>30</v>
      </c>
      <c r="O156" s="103">
        <v>1200</v>
      </c>
      <c r="P156" s="103">
        <v>450</v>
      </c>
      <c r="Q156" s="140"/>
      <c r="R156" s="140"/>
      <c r="S156" s="140"/>
      <c r="T156" s="140"/>
      <c r="U156" s="154"/>
      <c r="V156" s="201"/>
      <c r="W156" s="201"/>
      <c r="X156" s="201"/>
      <c r="Y156" s="201"/>
    </row>
    <row r="157" spans="1:25" s="91" customFormat="1" ht="18" customHeight="1">
      <c r="A157" s="202" t="s">
        <v>721</v>
      </c>
      <c r="B157" s="202" t="s">
        <v>733</v>
      </c>
      <c r="C157" s="202" t="s">
        <v>733</v>
      </c>
      <c r="D157" s="154" t="s">
        <v>734</v>
      </c>
      <c r="E157" s="90" t="s">
        <v>725</v>
      </c>
      <c r="F157" s="103"/>
      <c r="G157" s="103"/>
      <c r="H157" s="103"/>
      <c r="I157" s="103"/>
      <c r="J157" s="103"/>
      <c r="K157" s="90" t="s">
        <v>6</v>
      </c>
      <c r="L157" s="103">
        <v>2</v>
      </c>
      <c r="M157" s="103">
        <v>2</v>
      </c>
      <c r="N157" s="103">
        <v>1000</v>
      </c>
      <c r="O157" s="103">
        <v>25000</v>
      </c>
      <c r="P157" s="103">
        <v>20000</v>
      </c>
      <c r="Q157" s="138"/>
      <c r="R157" s="138"/>
      <c r="S157" s="138">
        <v>70</v>
      </c>
      <c r="T157" s="138">
        <v>80</v>
      </c>
      <c r="U157" s="154" t="s">
        <v>735</v>
      </c>
      <c r="V157" s="201" t="s">
        <v>736</v>
      </c>
      <c r="W157" s="201" t="s">
        <v>737</v>
      </c>
      <c r="X157" s="200">
        <v>18053238585</v>
      </c>
      <c r="Y157" s="201"/>
    </row>
    <row r="158" spans="1:25" s="91" customFormat="1" ht="18" customHeight="1">
      <c r="A158" s="202"/>
      <c r="B158" s="202"/>
      <c r="C158" s="202"/>
      <c r="D158" s="154"/>
      <c r="E158" s="90" t="s">
        <v>731</v>
      </c>
      <c r="F158" s="103"/>
      <c r="G158" s="103"/>
      <c r="H158" s="103"/>
      <c r="I158" s="103"/>
      <c r="J158" s="103"/>
      <c r="K158" s="90" t="s">
        <v>7</v>
      </c>
      <c r="L158" s="103">
        <v>2</v>
      </c>
      <c r="M158" s="103">
        <v>2</v>
      </c>
      <c r="N158" s="103">
        <v>400</v>
      </c>
      <c r="O158" s="103">
        <v>13000</v>
      </c>
      <c r="P158" s="103">
        <v>8000</v>
      </c>
      <c r="Q158" s="139"/>
      <c r="R158" s="139"/>
      <c r="S158" s="139"/>
      <c r="T158" s="139"/>
      <c r="U158" s="154"/>
      <c r="V158" s="201"/>
      <c r="W158" s="201"/>
      <c r="X158" s="201"/>
      <c r="Y158" s="201"/>
    </row>
    <row r="159" spans="1:25" s="91" customFormat="1" ht="31.9" customHeight="1">
      <c r="A159" s="202"/>
      <c r="B159" s="202"/>
      <c r="C159" s="202"/>
      <c r="D159" s="154"/>
      <c r="E159" s="90" t="s">
        <v>732</v>
      </c>
      <c r="F159" s="103">
        <v>110</v>
      </c>
      <c r="G159" s="103">
        <v>110</v>
      </c>
      <c r="H159" s="103">
        <v>690</v>
      </c>
      <c r="I159" s="103">
        <v>260</v>
      </c>
      <c r="J159" s="103" t="s">
        <v>726</v>
      </c>
      <c r="K159" s="90" t="s">
        <v>8</v>
      </c>
      <c r="L159" s="103">
        <v>2</v>
      </c>
      <c r="M159" s="103">
        <v>2</v>
      </c>
      <c r="N159" s="103">
        <v>50</v>
      </c>
      <c r="O159" s="103">
        <v>5500</v>
      </c>
      <c r="P159" s="103">
        <v>1000</v>
      </c>
      <c r="Q159" s="140"/>
      <c r="R159" s="140"/>
      <c r="S159" s="140"/>
      <c r="T159" s="140"/>
      <c r="U159" s="154"/>
      <c r="V159" s="201"/>
      <c r="W159" s="201"/>
      <c r="X159" s="201"/>
      <c r="Y159" s="201"/>
    </row>
    <row r="160" spans="1:25" s="91" customFormat="1" ht="18" customHeight="1">
      <c r="A160" s="202" t="s">
        <v>721</v>
      </c>
      <c r="B160" s="202" t="s">
        <v>738</v>
      </c>
      <c r="C160" s="202" t="s">
        <v>738</v>
      </c>
      <c r="D160" s="154" t="s">
        <v>724</v>
      </c>
      <c r="E160" s="90" t="s">
        <v>725</v>
      </c>
      <c r="F160" s="103">
        <v>5</v>
      </c>
      <c r="G160" s="103">
        <v>5</v>
      </c>
      <c r="H160" s="103">
        <v>2280</v>
      </c>
      <c r="I160" s="103">
        <v>300</v>
      </c>
      <c r="J160" s="103" t="s">
        <v>726</v>
      </c>
      <c r="K160" s="90" t="s">
        <v>6</v>
      </c>
      <c r="L160" s="103">
        <v>1</v>
      </c>
      <c r="M160" s="103">
        <v>1</v>
      </c>
      <c r="N160" s="103">
        <v>1000</v>
      </c>
      <c r="O160" s="103">
        <v>20000</v>
      </c>
      <c r="P160" s="103" t="s">
        <v>739</v>
      </c>
      <c r="Q160" s="138"/>
      <c r="R160" s="138"/>
      <c r="S160" s="138">
        <v>84</v>
      </c>
      <c r="T160" s="138">
        <v>85</v>
      </c>
      <c r="U160" s="154" t="s">
        <v>740</v>
      </c>
      <c r="V160" s="201" t="s">
        <v>741</v>
      </c>
      <c r="W160" s="201" t="s">
        <v>742</v>
      </c>
      <c r="X160" s="200">
        <v>15666827790</v>
      </c>
      <c r="Y160" s="201"/>
    </row>
    <row r="161" spans="1:25" s="91" customFormat="1" ht="18" customHeight="1">
      <c r="A161" s="202"/>
      <c r="B161" s="202"/>
      <c r="C161" s="202"/>
      <c r="D161" s="154"/>
      <c r="E161" s="90" t="s">
        <v>731</v>
      </c>
      <c r="F161" s="103">
        <v>86</v>
      </c>
      <c r="G161" s="103">
        <v>86</v>
      </c>
      <c r="H161" s="103">
        <v>680</v>
      </c>
      <c r="I161" s="103">
        <v>300</v>
      </c>
      <c r="J161" s="103" t="s">
        <v>726</v>
      </c>
      <c r="K161" s="90" t="s">
        <v>7</v>
      </c>
      <c r="L161" s="103">
        <v>4</v>
      </c>
      <c r="M161" s="103">
        <v>4</v>
      </c>
      <c r="N161" s="103">
        <v>300</v>
      </c>
      <c r="O161" s="103">
        <v>6800</v>
      </c>
      <c r="P161" s="103" t="s">
        <v>739</v>
      </c>
      <c r="Q161" s="139"/>
      <c r="R161" s="139"/>
      <c r="S161" s="139"/>
      <c r="T161" s="139"/>
      <c r="U161" s="154"/>
      <c r="V161" s="201"/>
      <c r="W161" s="201"/>
      <c r="X161" s="201"/>
      <c r="Y161" s="201"/>
    </row>
    <row r="162" spans="1:25" s="91" customFormat="1" ht="18" customHeight="1">
      <c r="A162" s="202"/>
      <c r="B162" s="202"/>
      <c r="C162" s="202"/>
      <c r="D162" s="154"/>
      <c r="E162" s="90" t="s">
        <v>732</v>
      </c>
      <c r="F162" s="103">
        <v>115</v>
      </c>
      <c r="G162" s="103">
        <v>115</v>
      </c>
      <c r="H162" s="103">
        <v>680</v>
      </c>
      <c r="I162" s="103">
        <v>300</v>
      </c>
      <c r="J162" s="103" t="s">
        <v>726</v>
      </c>
      <c r="K162" s="90" t="s">
        <v>8</v>
      </c>
      <c r="L162" s="103">
        <v>6</v>
      </c>
      <c r="M162" s="103">
        <v>6</v>
      </c>
      <c r="N162" s="103">
        <v>100</v>
      </c>
      <c r="O162" s="103">
        <v>4800</v>
      </c>
      <c r="P162" s="103" t="s">
        <v>739</v>
      </c>
      <c r="Q162" s="140"/>
      <c r="R162" s="140"/>
      <c r="S162" s="140"/>
      <c r="T162" s="140"/>
      <c r="U162" s="154"/>
      <c r="V162" s="201"/>
      <c r="W162" s="201"/>
      <c r="X162" s="201"/>
      <c r="Y162" s="201"/>
    </row>
    <row r="163" spans="1:25" s="109" customFormat="1" ht="24.95" customHeight="1">
      <c r="A163" s="154" t="s">
        <v>721</v>
      </c>
      <c r="B163" s="154" t="s">
        <v>743</v>
      </c>
      <c r="C163" s="154" t="s">
        <v>743</v>
      </c>
      <c r="D163" s="154" t="s">
        <v>744</v>
      </c>
      <c r="E163" s="90" t="s">
        <v>725</v>
      </c>
      <c r="F163" s="103">
        <v>3</v>
      </c>
      <c r="G163" s="103">
        <v>3</v>
      </c>
      <c r="H163" s="103"/>
      <c r="I163" s="103">
        <v>520</v>
      </c>
      <c r="J163" s="103" t="s">
        <v>726</v>
      </c>
      <c r="K163" s="90" t="s">
        <v>6</v>
      </c>
      <c r="L163" s="103">
        <v>1</v>
      </c>
      <c r="M163" s="103">
        <v>1</v>
      </c>
      <c r="N163" s="103">
        <v>600</v>
      </c>
      <c r="O163" s="103">
        <v>4000</v>
      </c>
      <c r="P163" s="103">
        <v>3000</v>
      </c>
      <c r="Q163" s="138"/>
      <c r="R163" s="138"/>
      <c r="S163" s="138">
        <v>80</v>
      </c>
      <c r="T163" s="138">
        <v>100</v>
      </c>
      <c r="U163" s="154" t="s">
        <v>745</v>
      </c>
      <c r="V163" s="154" t="s">
        <v>746</v>
      </c>
      <c r="W163" s="154" t="s">
        <v>747</v>
      </c>
      <c r="X163" s="154">
        <v>18661825162</v>
      </c>
      <c r="Y163" s="154"/>
    </row>
    <row r="164" spans="1:25" s="109" customFormat="1" ht="24.95" customHeight="1">
      <c r="A164" s="154"/>
      <c r="B164" s="154"/>
      <c r="C164" s="154"/>
      <c r="D164" s="154"/>
      <c r="E164" s="90" t="s">
        <v>731</v>
      </c>
      <c r="F164" s="103">
        <v>39</v>
      </c>
      <c r="G164" s="103">
        <v>39</v>
      </c>
      <c r="H164" s="103">
        <v>568</v>
      </c>
      <c r="I164" s="103">
        <v>380</v>
      </c>
      <c r="J164" s="103" t="s">
        <v>726</v>
      </c>
      <c r="K164" s="90" t="s">
        <v>7</v>
      </c>
      <c r="L164" s="103">
        <v>1</v>
      </c>
      <c r="M164" s="103">
        <v>1</v>
      </c>
      <c r="N164" s="103">
        <v>300</v>
      </c>
      <c r="O164" s="103">
        <v>3000</v>
      </c>
      <c r="P164" s="103">
        <v>2400</v>
      </c>
      <c r="Q164" s="139"/>
      <c r="R164" s="139">
        <v>38</v>
      </c>
      <c r="S164" s="139">
        <v>80</v>
      </c>
      <c r="T164" s="139">
        <v>100</v>
      </c>
      <c r="U164" s="154"/>
      <c r="V164" s="154"/>
      <c r="W164" s="154"/>
      <c r="X164" s="154"/>
      <c r="Y164" s="154"/>
    </row>
    <row r="165" spans="1:25" s="109" customFormat="1" ht="24.95" customHeight="1">
      <c r="A165" s="154"/>
      <c r="B165" s="154"/>
      <c r="C165" s="154"/>
      <c r="D165" s="154"/>
      <c r="E165" s="90" t="s">
        <v>732</v>
      </c>
      <c r="F165" s="103">
        <v>50</v>
      </c>
      <c r="G165" s="103">
        <v>50</v>
      </c>
      <c r="H165" s="103">
        <v>568</v>
      </c>
      <c r="I165" s="103">
        <v>380</v>
      </c>
      <c r="J165" s="103" t="s">
        <v>726</v>
      </c>
      <c r="K165" s="90" t="s">
        <v>8</v>
      </c>
      <c r="L165" s="103">
        <v>1</v>
      </c>
      <c r="M165" s="103">
        <v>1</v>
      </c>
      <c r="N165" s="103">
        <v>50</v>
      </c>
      <c r="O165" s="103">
        <v>600</v>
      </c>
      <c r="P165" s="103">
        <v>400</v>
      </c>
      <c r="Q165" s="140"/>
      <c r="R165" s="140"/>
      <c r="S165" s="140"/>
      <c r="T165" s="140"/>
      <c r="U165" s="154"/>
      <c r="V165" s="154"/>
      <c r="W165" s="154"/>
      <c r="X165" s="154"/>
      <c r="Y165" s="154"/>
    </row>
    <row r="166" spans="1:25" s="109" customFormat="1" ht="24.95" customHeight="1">
      <c r="A166" s="154" t="s">
        <v>721</v>
      </c>
      <c r="B166" s="154" t="s">
        <v>748</v>
      </c>
      <c r="C166" s="154" t="s">
        <v>749</v>
      </c>
      <c r="D166" s="154" t="s">
        <v>750</v>
      </c>
      <c r="E166" s="90" t="s">
        <v>725</v>
      </c>
      <c r="F166" s="103">
        <v>30</v>
      </c>
      <c r="G166" s="103">
        <v>25</v>
      </c>
      <c r="H166" s="103">
        <v>2686</v>
      </c>
      <c r="I166" s="103">
        <v>600</v>
      </c>
      <c r="J166" s="103" t="s">
        <v>751</v>
      </c>
      <c r="K166" s="90" t="s">
        <v>6</v>
      </c>
      <c r="L166" s="103">
        <v>1</v>
      </c>
      <c r="M166" s="103">
        <v>1</v>
      </c>
      <c r="N166" s="103">
        <v>600</v>
      </c>
      <c r="O166" s="103">
        <v>38000</v>
      </c>
      <c r="P166" s="103">
        <v>22000</v>
      </c>
      <c r="Q166" s="138">
        <v>210</v>
      </c>
      <c r="R166" s="138">
        <v>30</v>
      </c>
      <c r="S166" s="138">
        <v>80</v>
      </c>
      <c r="T166" s="138">
        <v>100</v>
      </c>
      <c r="U166" s="154" t="s">
        <v>752</v>
      </c>
      <c r="V166" s="154" t="s">
        <v>753</v>
      </c>
      <c r="W166" s="154" t="s">
        <v>754</v>
      </c>
      <c r="X166" s="154">
        <v>13780682895</v>
      </c>
      <c r="Y166" s="154"/>
    </row>
    <row r="167" spans="1:25" s="109" customFormat="1" ht="24.95" customHeight="1">
      <c r="A167" s="154"/>
      <c r="B167" s="154"/>
      <c r="C167" s="154"/>
      <c r="D167" s="154"/>
      <c r="E167" s="90" t="s">
        <v>731</v>
      </c>
      <c r="F167" s="103">
        <v>128</v>
      </c>
      <c r="G167" s="103">
        <v>100</v>
      </c>
      <c r="H167" s="103">
        <v>2822</v>
      </c>
      <c r="I167" s="103">
        <v>340</v>
      </c>
      <c r="J167" s="103" t="s">
        <v>751</v>
      </c>
      <c r="K167" s="90" t="s">
        <v>7</v>
      </c>
      <c r="L167" s="103">
        <v>2</v>
      </c>
      <c r="M167" s="103">
        <v>1</v>
      </c>
      <c r="N167" s="103">
        <v>300</v>
      </c>
      <c r="O167" s="103">
        <v>18000</v>
      </c>
      <c r="P167" s="103">
        <v>12000</v>
      </c>
      <c r="Q167" s="139"/>
      <c r="R167" s="139"/>
      <c r="S167" s="139"/>
      <c r="T167" s="139"/>
      <c r="U167" s="154"/>
      <c r="V167" s="154"/>
      <c r="W167" s="154"/>
      <c r="X167" s="154"/>
      <c r="Y167" s="154"/>
    </row>
    <row r="168" spans="1:25" s="109" customFormat="1" ht="24.95" customHeight="1">
      <c r="A168" s="154"/>
      <c r="B168" s="154"/>
      <c r="C168" s="154"/>
      <c r="D168" s="154"/>
      <c r="E168" s="90" t="s">
        <v>732</v>
      </c>
      <c r="F168" s="103">
        <v>175</v>
      </c>
      <c r="G168" s="103">
        <v>150</v>
      </c>
      <c r="H168" s="103">
        <v>3196</v>
      </c>
      <c r="I168" s="103">
        <v>340</v>
      </c>
      <c r="J168" s="103" t="s">
        <v>751</v>
      </c>
      <c r="K168" s="90" t="s">
        <v>8</v>
      </c>
      <c r="L168" s="103">
        <v>3</v>
      </c>
      <c r="M168" s="103">
        <v>3</v>
      </c>
      <c r="N168" s="103">
        <v>100</v>
      </c>
      <c r="O168" s="103">
        <v>10000</v>
      </c>
      <c r="P168" s="103">
        <v>6000</v>
      </c>
      <c r="Q168" s="140"/>
      <c r="R168" s="140"/>
      <c r="S168" s="140"/>
      <c r="T168" s="140"/>
      <c r="U168" s="154"/>
      <c r="V168" s="154"/>
      <c r="W168" s="154"/>
      <c r="X168" s="154"/>
      <c r="Y168" s="154"/>
    </row>
    <row r="169" spans="1:25" s="109" customFormat="1" ht="24.95" customHeight="1">
      <c r="A169" s="154" t="s">
        <v>721</v>
      </c>
      <c r="B169" s="154" t="s">
        <v>755</v>
      </c>
      <c r="C169" s="154" t="s">
        <v>755</v>
      </c>
      <c r="D169" s="154" t="s">
        <v>724</v>
      </c>
      <c r="E169" s="90" t="s">
        <v>725</v>
      </c>
      <c r="F169" s="103">
        <v>11</v>
      </c>
      <c r="G169" s="103">
        <v>11</v>
      </c>
      <c r="H169" s="103">
        <v>1588</v>
      </c>
      <c r="I169" s="103">
        <v>600</v>
      </c>
      <c r="J169" s="103" t="s">
        <v>726</v>
      </c>
      <c r="K169" s="90" t="s">
        <v>6</v>
      </c>
      <c r="L169" s="103">
        <v>1</v>
      </c>
      <c r="M169" s="103">
        <v>1</v>
      </c>
      <c r="N169" s="103">
        <v>600</v>
      </c>
      <c r="O169" s="103">
        <v>5000</v>
      </c>
      <c r="P169" s="103">
        <v>3000</v>
      </c>
      <c r="Q169" s="138">
        <v>120</v>
      </c>
      <c r="R169" s="138"/>
      <c r="S169" s="138">
        <v>50</v>
      </c>
      <c r="T169" s="138">
        <v>70</v>
      </c>
      <c r="U169" s="154" t="s">
        <v>756</v>
      </c>
      <c r="V169" s="154" t="s">
        <v>757</v>
      </c>
      <c r="W169" s="154" t="s">
        <v>758</v>
      </c>
      <c r="X169" s="154">
        <v>18661978968</v>
      </c>
      <c r="Y169" s="154"/>
    </row>
    <row r="170" spans="1:25" s="109" customFormat="1" ht="24.95" customHeight="1">
      <c r="A170" s="154"/>
      <c r="B170" s="154"/>
      <c r="C170" s="154"/>
      <c r="D170" s="154"/>
      <c r="E170" s="90" t="s">
        <v>731</v>
      </c>
      <c r="F170" s="103">
        <v>124</v>
      </c>
      <c r="G170" s="103">
        <v>124</v>
      </c>
      <c r="H170" s="103">
        <v>880</v>
      </c>
      <c r="I170" s="103">
        <v>308</v>
      </c>
      <c r="J170" s="103" t="s">
        <v>726</v>
      </c>
      <c r="K170" s="90" t="s">
        <v>7</v>
      </c>
      <c r="L170" s="103">
        <v>2</v>
      </c>
      <c r="M170" s="103">
        <v>2</v>
      </c>
      <c r="N170" s="103">
        <v>300</v>
      </c>
      <c r="O170" s="103">
        <v>2500</v>
      </c>
      <c r="P170" s="103">
        <v>1500</v>
      </c>
      <c r="Q170" s="139"/>
      <c r="R170" s="139"/>
      <c r="S170" s="139"/>
      <c r="T170" s="139"/>
      <c r="U170" s="154"/>
      <c r="V170" s="154"/>
      <c r="W170" s="154"/>
      <c r="X170" s="154"/>
      <c r="Y170" s="154"/>
    </row>
    <row r="171" spans="1:25" s="109" customFormat="1" ht="24.95" customHeight="1">
      <c r="A171" s="154"/>
      <c r="B171" s="154"/>
      <c r="C171" s="154"/>
      <c r="D171" s="154"/>
      <c r="E171" s="90" t="s">
        <v>732</v>
      </c>
      <c r="F171" s="103">
        <v>69</v>
      </c>
      <c r="G171" s="103">
        <v>69</v>
      </c>
      <c r="H171" s="103">
        <v>880</v>
      </c>
      <c r="I171" s="103">
        <v>308</v>
      </c>
      <c r="J171" s="103" t="s">
        <v>726</v>
      </c>
      <c r="K171" s="90" t="s">
        <v>8</v>
      </c>
      <c r="L171" s="103">
        <v>3</v>
      </c>
      <c r="M171" s="103">
        <v>3</v>
      </c>
      <c r="N171" s="103">
        <v>80</v>
      </c>
      <c r="O171" s="103">
        <v>1500</v>
      </c>
      <c r="P171" s="103">
        <v>400</v>
      </c>
      <c r="Q171" s="140"/>
      <c r="R171" s="140"/>
      <c r="S171" s="140"/>
      <c r="T171" s="140"/>
      <c r="U171" s="154"/>
      <c r="V171" s="154"/>
      <c r="W171" s="154"/>
      <c r="X171" s="154"/>
      <c r="Y171" s="154"/>
    </row>
    <row r="172" spans="1:25" s="109" customFormat="1" ht="24.95" customHeight="1">
      <c r="A172" s="154" t="s">
        <v>721</v>
      </c>
      <c r="B172" s="154" t="s">
        <v>759</v>
      </c>
      <c r="C172" s="154" t="s">
        <v>759</v>
      </c>
      <c r="D172" s="154" t="s">
        <v>734</v>
      </c>
      <c r="E172" s="90" t="s">
        <v>725</v>
      </c>
      <c r="F172" s="103"/>
      <c r="G172" s="103"/>
      <c r="H172" s="103"/>
      <c r="I172" s="103"/>
      <c r="J172" s="103"/>
      <c r="K172" s="90" t="s">
        <v>6</v>
      </c>
      <c r="L172" s="103">
        <v>1</v>
      </c>
      <c r="M172" s="103">
        <v>1</v>
      </c>
      <c r="N172" s="103">
        <v>1000</v>
      </c>
      <c r="O172" s="103">
        <v>38000</v>
      </c>
      <c r="P172" s="103">
        <v>28000</v>
      </c>
      <c r="Q172" s="138"/>
      <c r="R172" s="138"/>
      <c r="S172" s="138">
        <v>80</v>
      </c>
      <c r="T172" s="138">
        <v>70</v>
      </c>
      <c r="U172" s="154" t="s">
        <v>760</v>
      </c>
      <c r="V172" s="154" t="s">
        <v>761</v>
      </c>
      <c r="W172" s="154" t="s">
        <v>762</v>
      </c>
      <c r="X172" s="154">
        <v>13589265014</v>
      </c>
      <c r="Y172" s="154"/>
    </row>
    <row r="173" spans="1:25" s="109" customFormat="1" ht="24.95" customHeight="1">
      <c r="A173" s="154"/>
      <c r="B173" s="154"/>
      <c r="C173" s="154"/>
      <c r="D173" s="154"/>
      <c r="E173" s="90" t="s">
        <v>731</v>
      </c>
      <c r="F173" s="103"/>
      <c r="G173" s="103"/>
      <c r="H173" s="103"/>
      <c r="I173" s="103"/>
      <c r="J173" s="103"/>
      <c r="K173" s="90" t="s">
        <v>7</v>
      </c>
      <c r="L173" s="103">
        <v>3</v>
      </c>
      <c r="M173" s="103">
        <v>3</v>
      </c>
      <c r="N173" s="103">
        <v>200</v>
      </c>
      <c r="O173" s="103">
        <v>6800</v>
      </c>
      <c r="P173" s="103">
        <v>5800</v>
      </c>
      <c r="Q173" s="139"/>
      <c r="R173" s="139"/>
      <c r="S173" s="139"/>
      <c r="T173" s="139"/>
      <c r="U173" s="154"/>
      <c r="V173" s="154"/>
      <c r="W173" s="154"/>
      <c r="X173" s="154"/>
      <c r="Y173" s="154"/>
    </row>
    <row r="174" spans="1:25" s="109" customFormat="1" ht="24.95" customHeight="1">
      <c r="A174" s="154"/>
      <c r="B174" s="154"/>
      <c r="C174" s="154"/>
      <c r="D174" s="154"/>
      <c r="E174" s="90" t="s">
        <v>732</v>
      </c>
      <c r="F174" s="103">
        <v>90</v>
      </c>
      <c r="G174" s="103">
        <v>90</v>
      </c>
      <c r="H174" s="103">
        <v>1288</v>
      </c>
      <c r="I174" s="103">
        <v>260</v>
      </c>
      <c r="J174" s="103" t="s">
        <v>726</v>
      </c>
      <c r="K174" s="90" t="s">
        <v>8</v>
      </c>
      <c r="L174" s="103">
        <v>10</v>
      </c>
      <c r="M174" s="103">
        <v>10</v>
      </c>
      <c r="N174" s="103">
        <v>60</v>
      </c>
      <c r="O174" s="103">
        <v>3800</v>
      </c>
      <c r="P174" s="103">
        <v>2800</v>
      </c>
      <c r="Q174" s="140"/>
      <c r="R174" s="140"/>
      <c r="S174" s="140"/>
      <c r="T174" s="140"/>
      <c r="U174" s="154"/>
      <c r="V174" s="154"/>
      <c r="W174" s="154"/>
      <c r="X174" s="154"/>
      <c r="Y174" s="154"/>
    </row>
    <row r="175" spans="1:25" s="109" customFormat="1" ht="24.95" customHeight="1">
      <c r="A175" s="154" t="s">
        <v>721</v>
      </c>
      <c r="B175" s="154" t="s">
        <v>763</v>
      </c>
      <c r="C175" s="154" t="s">
        <v>764</v>
      </c>
      <c r="D175" s="154"/>
      <c r="E175" s="90" t="s">
        <v>725</v>
      </c>
      <c r="F175" s="103">
        <v>7</v>
      </c>
      <c r="G175" s="103">
        <v>5</v>
      </c>
      <c r="H175" s="103">
        <v>1780</v>
      </c>
      <c r="I175" s="103">
        <v>240</v>
      </c>
      <c r="J175" s="103" t="s">
        <v>726</v>
      </c>
      <c r="K175" s="90" t="s">
        <v>6</v>
      </c>
      <c r="L175" s="103">
        <v>2</v>
      </c>
      <c r="M175" s="103">
        <v>2</v>
      </c>
      <c r="N175" s="103">
        <v>400</v>
      </c>
      <c r="O175" s="103">
        <v>25000</v>
      </c>
      <c r="P175" s="103">
        <v>19200</v>
      </c>
      <c r="Q175" s="138">
        <v>150</v>
      </c>
      <c r="R175" s="138"/>
      <c r="S175" s="138">
        <v>75</v>
      </c>
      <c r="T175" s="138">
        <v>75</v>
      </c>
      <c r="U175" s="154" t="s">
        <v>745</v>
      </c>
      <c r="V175" s="154" t="s">
        <v>765</v>
      </c>
      <c r="W175" s="154" t="s">
        <v>766</v>
      </c>
      <c r="X175" s="154">
        <v>15092230057</v>
      </c>
      <c r="Y175" s="154"/>
    </row>
    <row r="176" spans="1:25" s="109" customFormat="1" ht="24.95" customHeight="1">
      <c r="A176" s="154"/>
      <c r="B176" s="154"/>
      <c r="C176" s="154"/>
      <c r="D176" s="154"/>
      <c r="E176" s="90" t="s">
        <v>731</v>
      </c>
      <c r="F176" s="103">
        <v>80</v>
      </c>
      <c r="G176" s="103">
        <v>20</v>
      </c>
      <c r="H176" s="103">
        <v>1580</v>
      </c>
      <c r="I176" s="103">
        <v>240</v>
      </c>
      <c r="J176" s="103" t="s">
        <v>726</v>
      </c>
      <c r="K176" s="90" t="s">
        <v>7</v>
      </c>
      <c r="L176" s="103">
        <v>1</v>
      </c>
      <c r="M176" s="103">
        <v>1</v>
      </c>
      <c r="N176" s="103">
        <v>100</v>
      </c>
      <c r="O176" s="103">
        <v>18000</v>
      </c>
      <c r="P176" s="103">
        <v>4800</v>
      </c>
      <c r="Q176" s="139"/>
      <c r="R176" s="139"/>
      <c r="S176" s="139"/>
      <c r="T176" s="139"/>
      <c r="U176" s="154"/>
      <c r="V176" s="154"/>
      <c r="W176" s="154"/>
      <c r="X176" s="154"/>
      <c r="Y176" s="154"/>
    </row>
    <row r="177" spans="1:25" s="109" customFormat="1" ht="24.95" customHeight="1">
      <c r="A177" s="154"/>
      <c r="B177" s="154"/>
      <c r="C177" s="154"/>
      <c r="D177" s="154"/>
      <c r="E177" s="90" t="s">
        <v>732</v>
      </c>
      <c r="F177" s="103">
        <v>115</v>
      </c>
      <c r="G177" s="103">
        <v>60</v>
      </c>
      <c r="H177" s="103">
        <v>1580</v>
      </c>
      <c r="I177" s="103">
        <v>480</v>
      </c>
      <c r="J177" s="103" t="s">
        <v>726</v>
      </c>
      <c r="K177" s="90" t="s">
        <v>8</v>
      </c>
      <c r="L177" s="103">
        <v>6</v>
      </c>
      <c r="M177" s="103">
        <v>6</v>
      </c>
      <c r="N177" s="103">
        <v>15</v>
      </c>
      <c r="O177" s="103">
        <v>5500</v>
      </c>
      <c r="P177" s="103">
        <v>720</v>
      </c>
      <c r="Q177" s="140"/>
      <c r="R177" s="140"/>
      <c r="S177" s="140"/>
      <c r="T177" s="140"/>
      <c r="U177" s="154"/>
      <c r="V177" s="154"/>
      <c r="W177" s="154"/>
      <c r="X177" s="154"/>
      <c r="Y177" s="154"/>
    </row>
    <row r="178" spans="1:25" s="15" customFormat="1" ht="20.25" customHeight="1">
      <c r="A178" s="258" t="s">
        <v>340</v>
      </c>
      <c r="B178" s="225" t="s">
        <v>157</v>
      </c>
      <c r="C178" s="225" t="s">
        <v>157</v>
      </c>
      <c r="D178" s="225" t="s">
        <v>135</v>
      </c>
      <c r="E178" s="13" t="s">
        <v>60</v>
      </c>
      <c r="F178" s="13">
        <v>6</v>
      </c>
      <c r="G178" s="13">
        <v>6</v>
      </c>
      <c r="H178" s="13">
        <v>788</v>
      </c>
      <c r="I178" s="13">
        <v>438</v>
      </c>
      <c r="J178" s="14" t="s">
        <v>232</v>
      </c>
      <c r="K178" s="141" t="s">
        <v>6</v>
      </c>
      <c r="L178" s="221">
        <v>2</v>
      </c>
      <c r="M178" s="221">
        <v>2</v>
      </c>
      <c r="N178" s="221" t="s">
        <v>239</v>
      </c>
      <c r="O178" s="221" t="s">
        <v>341</v>
      </c>
      <c r="P178" s="221" t="s">
        <v>342</v>
      </c>
      <c r="Q178" s="195">
        <v>110</v>
      </c>
      <c r="R178" s="225">
        <v>20</v>
      </c>
      <c r="S178" s="225">
        <v>50</v>
      </c>
      <c r="T178" s="225">
        <v>40</v>
      </c>
      <c r="U178" s="225" t="s">
        <v>158</v>
      </c>
      <c r="V178" s="225" t="s">
        <v>159</v>
      </c>
      <c r="W178" s="225" t="s">
        <v>160</v>
      </c>
      <c r="X178" s="225">
        <v>13854268096</v>
      </c>
      <c r="Y178" s="225"/>
    </row>
    <row r="179" spans="1:25" s="15" customFormat="1" ht="20.25" customHeight="1">
      <c r="A179" s="259"/>
      <c r="B179" s="226"/>
      <c r="C179" s="226"/>
      <c r="D179" s="226"/>
      <c r="E179" s="14" t="s">
        <v>64</v>
      </c>
      <c r="F179" s="14">
        <v>36</v>
      </c>
      <c r="G179" s="14">
        <v>36</v>
      </c>
      <c r="H179" s="14">
        <v>358</v>
      </c>
      <c r="I179" s="14">
        <v>218</v>
      </c>
      <c r="J179" s="14" t="s">
        <v>232</v>
      </c>
      <c r="K179" s="142"/>
      <c r="L179" s="223"/>
      <c r="M179" s="223"/>
      <c r="N179" s="223"/>
      <c r="O179" s="223"/>
      <c r="P179" s="223"/>
      <c r="Q179" s="195"/>
      <c r="R179" s="226"/>
      <c r="S179" s="226"/>
      <c r="T179" s="226"/>
      <c r="U179" s="226"/>
      <c r="V179" s="226"/>
      <c r="W179" s="226"/>
      <c r="X179" s="226"/>
      <c r="Y179" s="226"/>
    </row>
    <row r="180" spans="1:25" s="15" customFormat="1" ht="20.25" customHeight="1">
      <c r="A180" s="259"/>
      <c r="B180" s="226"/>
      <c r="C180" s="226"/>
      <c r="D180" s="226"/>
      <c r="E180" s="14" t="s">
        <v>65</v>
      </c>
      <c r="F180" s="14">
        <v>80</v>
      </c>
      <c r="G180" s="14">
        <v>80</v>
      </c>
      <c r="H180" s="14">
        <v>318</v>
      </c>
      <c r="I180" s="14">
        <v>218</v>
      </c>
      <c r="J180" s="14" t="s">
        <v>232</v>
      </c>
      <c r="K180" s="6" t="s">
        <v>8</v>
      </c>
      <c r="L180" s="14">
        <v>2</v>
      </c>
      <c r="M180" s="14">
        <v>2</v>
      </c>
      <c r="N180" s="14" t="s">
        <v>343</v>
      </c>
      <c r="O180" s="14">
        <v>2000</v>
      </c>
      <c r="P180" s="14">
        <v>900</v>
      </c>
      <c r="Q180" s="195"/>
      <c r="R180" s="226"/>
      <c r="S180" s="226"/>
      <c r="T180" s="226"/>
      <c r="U180" s="226"/>
      <c r="V180" s="226"/>
      <c r="W180" s="226"/>
      <c r="X180" s="226"/>
      <c r="Y180" s="227"/>
    </row>
    <row r="181" spans="1:25" s="15" customFormat="1" ht="21.6" customHeight="1">
      <c r="A181" s="258" t="s">
        <v>340</v>
      </c>
      <c r="B181" s="225" t="s">
        <v>209</v>
      </c>
      <c r="C181" s="225" t="s">
        <v>344</v>
      </c>
      <c r="D181" s="225"/>
      <c r="E181" s="14" t="s">
        <v>60</v>
      </c>
      <c r="F181" s="14">
        <v>12</v>
      </c>
      <c r="G181" s="14">
        <v>12</v>
      </c>
      <c r="H181" s="14">
        <v>2980</v>
      </c>
      <c r="I181" s="14">
        <v>1350</v>
      </c>
      <c r="J181" s="14" t="s">
        <v>232</v>
      </c>
      <c r="K181" s="14" t="s">
        <v>6</v>
      </c>
      <c r="L181" s="14">
        <v>1</v>
      </c>
      <c r="M181" s="14">
        <v>1</v>
      </c>
      <c r="N181" s="14">
        <v>800</v>
      </c>
      <c r="O181" s="14">
        <v>22000</v>
      </c>
      <c r="P181" s="14">
        <v>17600</v>
      </c>
      <c r="Q181" s="221">
        <v>120</v>
      </c>
      <c r="R181" s="225">
        <v>20</v>
      </c>
      <c r="S181" s="225">
        <v>50</v>
      </c>
      <c r="T181" s="225">
        <v>50</v>
      </c>
      <c r="U181" s="225" t="s">
        <v>210</v>
      </c>
      <c r="V181" s="225" t="s">
        <v>345</v>
      </c>
      <c r="W181" s="14" t="s">
        <v>211</v>
      </c>
      <c r="X181" s="14">
        <v>18661889813</v>
      </c>
      <c r="Y181" s="221"/>
    </row>
    <row r="182" spans="1:25" s="15" customFormat="1" ht="22.15" customHeight="1">
      <c r="A182" s="259"/>
      <c r="B182" s="226"/>
      <c r="C182" s="226"/>
      <c r="D182" s="226"/>
      <c r="E182" s="14" t="s">
        <v>64</v>
      </c>
      <c r="F182" s="14">
        <v>76</v>
      </c>
      <c r="G182" s="14">
        <v>76</v>
      </c>
      <c r="H182" s="14">
        <v>898</v>
      </c>
      <c r="I182" s="14">
        <v>330</v>
      </c>
      <c r="J182" s="14" t="s">
        <v>232</v>
      </c>
      <c r="K182" s="14" t="s">
        <v>7</v>
      </c>
      <c r="L182" s="14">
        <v>3</v>
      </c>
      <c r="M182" s="14">
        <v>3</v>
      </c>
      <c r="N182" s="14">
        <v>300</v>
      </c>
      <c r="O182" s="14">
        <v>8800</v>
      </c>
      <c r="P182" s="14">
        <v>7040</v>
      </c>
      <c r="Q182" s="222"/>
      <c r="R182" s="226"/>
      <c r="S182" s="226"/>
      <c r="T182" s="226"/>
      <c r="U182" s="226"/>
      <c r="V182" s="226"/>
      <c r="W182" s="14" t="s">
        <v>212</v>
      </c>
      <c r="X182" s="14">
        <v>13589338511</v>
      </c>
      <c r="Y182" s="222"/>
    </row>
    <row r="183" spans="1:25" s="15" customFormat="1" ht="24" customHeight="1">
      <c r="A183" s="259"/>
      <c r="B183" s="227"/>
      <c r="C183" s="227"/>
      <c r="D183" s="227"/>
      <c r="E183" s="14" t="s">
        <v>65</v>
      </c>
      <c r="F183" s="14">
        <v>70</v>
      </c>
      <c r="G183" s="14">
        <v>70</v>
      </c>
      <c r="H183" s="14">
        <v>868</v>
      </c>
      <c r="I183" s="14">
        <v>330</v>
      </c>
      <c r="J183" s="14" t="s">
        <v>232</v>
      </c>
      <c r="K183" s="14" t="s">
        <v>8</v>
      </c>
      <c r="L183" s="14">
        <v>10</v>
      </c>
      <c r="M183" s="14">
        <v>10</v>
      </c>
      <c r="N183" s="14" t="s">
        <v>213</v>
      </c>
      <c r="O183" s="14">
        <v>5500</v>
      </c>
      <c r="P183" s="14">
        <v>4400</v>
      </c>
      <c r="Q183" s="223"/>
      <c r="R183" s="227"/>
      <c r="S183" s="227"/>
      <c r="T183" s="227"/>
      <c r="U183" s="227"/>
      <c r="V183" s="227"/>
      <c r="W183" s="14"/>
      <c r="X183" s="14"/>
      <c r="Y183" s="223"/>
    </row>
    <row r="184" spans="1:25" s="15" customFormat="1" ht="27" customHeight="1">
      <c r="A184" s="258" t="s">
        <v>340</v>
      </c>
      <c r="B184" s="225" t="s">
        <v>214</v>
      </c>
      <c r="C184" s="225" t="s">
        <v>214</v>
      </c>
      <c r="D184" s="225"/>
      <c r="E184" s="14" t="s">
        <v>60</v>
      </c>
      <c r="F184" s="14">
        <v>50</v>
      </c>
      <c r="G184" s="14">
        <v>50</v>
      </c>
      <c r="H184" s="14">
        <v>3000</v>
      </c>
      <c r="I184" s="14">
        <v>1200</v>
      </c>
      <c r="J184" s="14" t="s">
        <v>259</v>
      </c>
      <c r="K184" s="14" t="s">
        <v>6</v>
      </c>
      <c r="L184" s="14">
        <v>7</v>
      </c>
      <c r="M184" s="14">
        <v>7</v>
      </c>
      <c r="N184" s="14">
        <v>5000</v>
      </c>
      <c r="O184" s="14">
        <v>500000</v>
      </c>
      <c r="P184" s="14" t="s">
        <v>346</v>
      </c>
      <c r="Q184" s="221">
        <v>130</v>
      </c>
      <c r="R184" s="221"/>
      <c r="S184" s="221">
        <v>65</v>
      </c>
      <c r="T184" s="221">
        <v>65</v>
      </c>
      <c r="U184" s="225" t="s">
        <v>215</v>
      </c>
      <c r="V184" s="225" t="s">
        <v>216</v>
      </c>
      <c r="W184" s="225" t="s">
        <v>217</v>
      </c>
      <c r="X184" s="225">
        <v>18661721995</v>
      </c>
      <c r="Y184" s="225"/>
    </row>
    <row r="185" spans="1:25" s="15" customFormat="1" ht="27" customHeight="1">
      <c r="A185" s="259"/>
      <c r="B185" s="226"/>
      <c r="C185" s="226"/>
      <c r="D185" s="226"/>
      <c r="E185" s="14" t="s">
        <v>64</v>
      </c>
      <c r="F185" s="14">
        <v>153</v>
      </c>
      <c r="G185" s="14">
        <v>153</v>
      </c>
      <c r="H185" s="14">
        <v>1680</v>
      </c>
      <c r="I185" s="14">
        <v>680</v>
      </c>
      <c r="J185" s="14" t="s">
        <v>259</v>
      </c>
      <c r="K185" s="14" t="s">
        <v>7</v>
      </c>
      <c r="L185" s="14">
        <v>11</v>
      </c>
      <c r="M185" s="14">
        <v>11</v>
      </c>
      <c r="N185" s="14">
        <v>1200</v>
      </c>
      <c r="O185" s="14">
        <v>192000</v>
      </c>
      <c r="P185" s="14" t="s">
        <v>347</v>
      </c>
      <c r="Q185" s="222"/>
      <c r="R185" s="222"/>
      <c r="S185" s="222"/>
      <c r="T185" s="222"/>
      <c r="U185" s="226"/>
      <c r="V185" s="226"/>
      <c r="W185" s="226"/>
      <c r="X185" s="226"/>
      <c r="Y185" s="226"/>
    </row>
    <row r="186" spans="1:25" s="15" customFormat="1" ht="27" customHeight="1">
      <c r="A186" s="259"/>
      <c r="B186" s="227"/>
      <c r="C186" s="227"/>
      <c r="D186" s="227"/>
      <c r="E186" s="14" t="s">
        <v>65</v>
      </c>
      <c r="F186" s="14">
        <v>306</v>
      </c>
      <c r="G186" s="14">
        <v>306</v>
      </c>
      <c r="H186" s="14">
        <v>1880</v>
      </c>
      <c r="I186" s="14">
        <v>640</v>
      </c>
      <c r="J186" s="14" t="s">
        <v>259</v>
      </c>
      <c r="K186" s="14" t="s">
        <v>8</v>
      </c>
      <c r="L186" s="14">
        <v>10</v>
      </c>
      <c r="M186" s="14">
        <v>10</v>
      </c>
      <c r="N186" s="14">
        <v>300</v>
      </c>
      <c r="O186" s="14">
        <v>60000</v>
      </c>
      <c r="P186" s="14" t="s">
        <v>348</v>
      </c>
      <c r="Q186" s="223"/>
      <c r="R186" s="223"/>
      <c r="S186" s="223"/>
      <c r="T186" s="223"/>
      <c r="U186" s="227"/>
      <c r="V186" s="227"/>
      <c r="W186" s="227"/>
      <c r="X186" s="227"/>
      <c r="Y186" s="227"/>
    </row>
    <row r="187" spans="1:25" s="15" customFormat="1" ht="20.25" customHeight="1">
      <c r="A187" s="258" t="s">
        <v>340</v>
      </c>
      <c r="B187" s="225" t="s">
        <v>161</v>
      </c>
      <c r="C187" s="225" t="s">
        <v>538</v>
      </c>
      <c r="D187" s="225" t="s">
        <v>84</v>
      </c>
      <c r="E187" s="14" t="s">
        <v>60</v>
      </c>
      <c r="F187" s="14">
        <v>14</v>
      </c>
      <c r="G187" s="14">
        <v>14</v>
      </c>
      <c r="H187" s="14">
        <v>868</v>
      </c>
      <c r="I187" s="14">
        <v>280</v>
      </c>
      <c r="J187" s="14" t="s">
        <v>259</v>
      </c>
      <c r="K187" s="14" t="s">
        <v>6</v>
      </c>
      <c r="L187" s="14">
        <v>1</v>
      </c>
      <c r="M187" s="14">
        <v>1</v>
      </c>
      <c r="N187" s="14">
        <v>800</v>
      </c>
      <c r="O187" s="14">
        <v>12000</v>
      </c>
      <c r="P187" s="14">
        <v>8000</v>
      </c>
      <c r="Q187" s="224">
        <v>110</v>
      </c>
      <c r="R187" s="195"/>
      <c r="S187" s="224">
        <v>50</v>
      </c>
      <c r="T187" s="224">
        <v>60</v>
      </c>
      <c r="U187" s="225" t="s">
        <v>162</v>
      </c>
      <c r="V187" s="225" t="s">
        <v>163</v>
      </c>
      <c r="W187" s="225" t="s">
        <v>349</v>
      </c>
      <c r="X187" s="225" t="s">
        <v>350</v>
      </c>
      <c r="Y187" s="225"/>
    </row>
    <row r="188" spans="1:25" s="15" customFormat="1" ht="20.25" customHeight="1">
      <c r="A188" s="259"/>
      <c r="B188" s="226"/>
      <c r="C188" s="226"/>
      <c r="D188" s="226"/>
      <c r="E188" s="14" t="s">
        <v>64</v>
      </c>
      <c r="F188" s="14">
        <v>20</v>
      </c>
      <c r="G188" s="14">
        <v>20</v>
      </c>
      <c r="H188" s="14">
        <v>668</v>
      </c>
      <c r="I188" s="14">
        <v>280</v>
      </c>
      <c r="J188" s="14" t="s">
        <v>259</v>
      </c>
      <c r="K188" s="14" t="s">
        <v>7</v>
      </c>
      <c r="L188" s="14">
        <v>4</v>
      </c>
      <c r="M188" s="14">
        <v>4</v>
      </c>
      <c r="N188" s="14">
        <v>300</v>
      </c>
      <c r="O188" s="14">
        <v>6000</v>
      </c>
      <c r="P188" s="14">
        <v>3000</v>
      </c>
      <c r="Q188" s="224"/>
      <c r="R188" s="195"/>
      <c r="S188" s="224"/>
      <c r="T188" s="224"/>
      <c r="U188" s="226"/>
      <c r="V188" s="226"/>
      <c r="W188" s="226"/>
      <c r="X188" s="226"/>
      <c r="Y188" s="226"/>
    </row>
    <row r="189" spans="1:25" s="15" customFormat="1" ht="20.25" customHeight="1">
      <c r="A189" s="259"/>
      <c r="B189" s="227"/>
      <c r="C189" s="227"/>
      <c r="D189" s="227"/>
      <c r="E189" s="14" t="s">
        <v>65</v>
      </c>
      <c r="F189" s="14">
        <v>40</v>
      </c>
      <c r="G189" s="14">
        <v>40</v>
      </c>
      <c r="H189" s="14">
        <v>668</v>
      </c>
      <c r="I189" s="14">
        <v>248</v>
      </c>
      <c r="J189" s="14" t="s">
        <v>259</v>
      </c>
      <c r="K189" s="14" t="s">
        <v>8</v>
      </c>
      <c r="L189" s="14">
        <v>4</v>
      </c>
      <c r="M189" s="14">
        <v>4</v>
      </c>
      <c r="N189" s="14">
        <v>200</v>
      </c>
      <c r="O189" s="14">
        <v>3000</v>
      </c>
      <c r="P189" s="14">
        <v>1500</v>
      </c>
      <c r="Q189" s="224"/>
      <c r="R189" s="195"/>
      <c r="S189" s="224"/>
      <c r="T189" s="224"/>
      <c r="U189" s="227"/>
      <c r="V189" s="227"/>
      <c r="W189" s="227"/>
      <c r="X189" s="227"/>
      <c r="Y189" s="227"/>
    </row>
    <row r="190" spans="1:25" s="15" customFormat="1" ht="20.25" customHeight="1">
      <c r="A190" s="258" t="s">
        <v>340</v>
      </c>
      <c r="B190" s="225" t="s">
        <v>164</v>
      </c>
      <c r="C190" s="225" t="s">
        <v>164</v>
      </c>
      <c r="D190" s="225" t="s">
        <v>84</v>
      </c>
      <c r="E190" s="14" t="s">
        <v>165</v>
      </c>
      <c r="F190" s="14">
        <v>9</v>
      </c>
      <c r="G190" s="14">
        <v>9</v>
      </c>
      <c r="H190" s="14">
        <v>3008</v>
      </c>
      <c r="I190" s="14">
        <v>700</v>
      </c>
      <c r="J190" s="14" t="s">
        <v>259</v>
      </c>
      <c r="K190" s="14" t="s">
        <v>6</v>
      </c>
      <c r="L190" s="14">
        <v>1</v>
      </c>
      <c r="M190" s="14">
        <v>1</v>
      </c>
      <c r="N190" s="14">
        <v>500</v>
      </c>
      <c r="O190" s="14">
        <v>8000</v>
      </c>
      <c r="P190" s="14">
        <v>4200</v>
      </c>
      <c r="Q190" s="225">
        <v>110</v>
      </c>
      <c r="R190" s="225"/>
      <c r="S190" s="225">
        <v>55</v>
      </c>
      <c r="T190" s="225">
        <v>55</v>
      </c>
      <c r="U190" s="225" t="s">
        <v>166</v>
      </c>
      <c r="V190" s="225" t="s">
        <v>167</v>
      </c>
      <c r="W190" s="225" t="s">
        <v>351</v>
      </c>
      <c r="X190" s="225">
        <v>18217570887</v>
      </c>
      <c r="Y190" s="225"/>
    </row>
    <row r="191" spans="1:25" s="15" customFormat="1" ht="20.25" customHeight="1">
      <c r="A191" s="259"/>
      <c r="B191" s="269"/>
      <c r="C191" s="269"/>
      <c r="D191" s="269"/>
      <c r="E191" s="14" t="s">
        <v>64</v>
      </c>
      <c r="F191" s="14">
        <v>40</v>
      </c>
      <c r="G191" s="14">
        <v>40</v>
      </c>
      <c r="H191" s="14">
        <v>998</v>
      </c>
      <c r="I191" s="14">
        <v>280</v>
      </c>
      <c r="J191" s="14" t="s">
        <v>259</v>
      </c>
      <c r="K191" s="14" t="s">
        <v>7</v>
      </c>
      <c r="L191" s="14">
        <v>1</v>
      </c>
      <c r="M191" s="14">
        <v>1</v>
      </c>
      <c r="N191" s="14">
        <v>150</v>
      </c>
      <c r="O191" s="14">
        <v>4500</v>
      </c>
      <c r="P191" s="14">
        <v>2400</v>
      </c>
      <c r="Q191" s="226"/>
      <c r="R191" s="226"/>
      <c r="S191" s="226"/>
      <c r="T191" s="226"/>
      <c r="U191" s="226"/>
      <c r="V191" s="226"/>
      <c r="W191" s="226"/>
      <c r="X191" s="226"/>
      <c r="Y191" s="226"/>
    </row>
    <row r="192" spans="1:25" s="15" customFormat="1" ht="20.25" customHeight="1">
      <c r="A192" s="259"/>
      <c r="B192" s="270"/>
      <c r="C192" s="270"/>
      <c r="D192" s="270"/>
      <c r="E192" s="14" t="s">
        <v>65</v>
      </c>
      <c r="F192" s="14">
        <v>108</v>
      </c>
      <c r="G192" s="14">
        <v>108</v>
      </c>
      <c r="H192" s="14">
        <v>1180</v>
      </c>
      <c r="I192" s="14">
        <v>420</v>
      </c>
      <c r="J192" s="14" t="s">
        <v>259</v>
      </c>
      <c r="K192" s="14" t="s">
        <v>8</v>
      </c>
      <c r="L192" s="14">
        <v>2</v>
      </c>
      <c r="M192" s="14">
        <v>2</v>
      </c>
      <c r="N192" s="14">
        <v>80</v>
      </c>
      <c r="O192" s="14">
        <v>3000</v>
      </c>
      <c r="P192" s="14">
        <v>1600</v>
      </c>
      <c r="Q192" s="227"/>
      <c r="R192" s="227"/>
      <c r="S192" s="227"/>
      <c r="T192" s="227"/>
      <c r="U192" s="227"/>
      <c r="V192" s="227"/>
      <c r="W192" s="227"/>
      <c r="X192" s="227"/>
      <c r="Y192" s="227"/>
    </row>
    <row r="193" spans="1:27" s="15" customFormat="1" ht="20.25" customHeight="1">
      <c r="A193" s="258" t="s">
        <v>340</v>
      </c>
      <c r="B193" s="225" t="s">
        <v>169</v>
      </c>
      <c r="C193" s="225" t="s">
        <v>170</v>
      </c>
      <c r="D193" s="225" t="s">
        <v>135</v>
      </c>
      <c r="E193" s="14" t="s">
        <v>60</v>
      </c>
      <c r="F193" s="14">
        <v>42</v>
      </c>
      <c r="G193" s="14">
        <v>42</v>
      </c>
      <c r="H193" s="14">
        <v>1388</v>
      </c>
      <c r="I193" s="14">
        <v>358</v>
      </c>
      <c r="J193" s="14" t="s">
        <v>259</v>
      </c>
      <c r="K193" s="14" t="s">
        <v>6</v>
      </c>
      <c r="L193" s="14">
        <v>1</v>
      </c>
      <c r="M193" s="14">
        <v>1</v>
      </c>
      <c r="N193" s="14">
        <v>300</v>
      </c>
      <c r="O193" s="14">
        <v>5000</v>
      </c>
      <c r="P193" s="14">
        <v>1200</v>
      </c>
      <c r="Q193" s="225">
        <v>110</v>
      </c>
      <c r="R193" s="225"/>
      <c r="S193" s="225">
        <v>50</v>
      </c>
      <c r="T193" s="225">
        <v>60</v>
      </c>
      <c r="U193" s="225" t="s">
        <v>171</v>
      </c>
      <c r="V193" s="225" t="s">
        <v>172</v>
      </c>
      <c r="W193" s="225" t="s">
        <v>352</v>
      </c>
      <c r="X193" s="225">
        <v>18561927678</v>
      </c>
      <c r="Y193" s="225"/>
    </row>
    <row r="194" spans="1:27" s="15" customFormat="1" ht="20.25" customHeight="1">
      <c r="A194" s="259"/>
      <c r="B194" s="226"/>
      <c r="C194" s="226"/>
      <c r="D194" s="226"/>
      <c r="E194" s="14" t="s">
        <v>64</v>
      </c>
      <c r="F194" s="14">
        <v>20</v>
      </c>
      <c r="G194" s="14">
        <v>20</v>
      </c>
      <c r="H194" s="14">
        <v>968</v>
      </c>
      <c r="I194" s="14">
        <v>238</v>
      </c>
      <c r="J194" s="14" t="s">
        <v>259</v>
      </c>
      <c r="K194" s="14" t="s">
        <v>7</v>
      </c>
      <c r="L194" s="14">
        <v>2</v>
      </c>
      <c r="M194" s="14">
        <v>2</v>
      </c>
      <c r="N194" s="14">
        <v>150</v>
      </c>
      <c r="O194" s="14">
        <v>2500</v>
      </c>
      <c r="P194" s="14">
        <v>600</v>
      </c>
      <c r="Q194" s="226"/>
      <c r="R194" s="226"/>
      <c r="S194" s="226"/>
      <c r="T194" s="226"/>
      <c r="U194" s="226"/>
      <c r="V194" s="226"/>
      <c r="W194" s="226"/>
      <c r="X194" s="226"/>
      <c r="Y194" s="226"/>
    </row>
    <row r="195" spans="1:27" s="15" customFormat="1" ht="20.25" customHeight="1">
      <c r="A195" s="259"/>
      <c r="B195" s="227"/>
      <c r="C195" s="227"/>
      <c r="D195" s="227"/>
      <c r="E195" s="14" t="s">
        <v>65</v>
      </c>
      <c r="F195" s="14">
        <v>68</v>
      </c>
      <c r="G195" s="14">
        <v>68</v>
      </c>
      <c r="H195" s="14">
        <v>858</v>
      </c>
      <c r="I195" s="14">
        <v>208</v>
      </c>
      <c r="J195" s="14" t="s">
        <v>259</v>
      </c>
      <c r="K195" s="14" t="s">
        <v>8</v>
      </c>
      <c r="L195" s="14">
        <v>2</v>
      </c>
      <c r="M195" s="14">
        <v>2</v>
      </c>
      <c r="N195" s="14">
        <v>50</v>
      </c>
      <c r="O195" s="14">
        <v>1000</v>
      </c>
      <c r="P195" s="14">
        <v>320</v>
      </c>
      <c r="Q195" s="227"/>
      <c r="R195" s="227"/>
      <c r="S195" s="227"/>
      <c r="T195" s="227"/>
      <c r="U195" s="227"/>
      <c r="V195" s="227"/>
      <c r="W195" s="227"/>
      <c r="X195" s="227"/>
      <c r="Y195" s="227"/>
    </row>
    <row r="196" spans="1:27" s="15" customFormat="1" ht="27" customHeight="1">
      <c r="A196" s="258" t="s">
        <v>340</v>
      </c>
      <c r="B196" s="225" t="s">
        <v>353</v>
      </c>
      <c r="C196" s="195" t="s">
        <v>354</v>
      </c>
      <c r="D196" s="195" t="s">
        <v>192</v>
      </c>
      <c r="E196" s="14" t="s">
        <v>60</v>
      </c>
      <c r="F196" s="14">
        <v>16</v>
      </c>
      <c r="G196" s="14">
        <v>16</v>
      </c>
      <c r="H196" s="14">
        <v>888</v>
      </c>
      <c r="I196" s="14">
        <v>360</v>
      </c>
      <c r="J196" s="14" t="s">
        <v>259</v>
      </c>
      <c r="K196" s="14" t="s">
        <v>6</v>
      </c>
      <c r="L196" s="14">
        <v>1</v>
      </c>
      <c r="M196" s="14">
        <v>1</v>
      </c>
      <c r="N196" s="14">
        <v>240</v>
      </c>
      <c r="O196" s="14">
        <v>5000</v>
      </c>
      <c r="P196" s="14">
        <v>4000</v>
      </c>
      <c r="Q196" s="221">
        <v>140</v>
      </c>
      <c r="R196" s="225"/>
      <c r="S196" s="225">
        <v>80</v>
      </c>
      <c r="T196" s="225">
        <v>60</v>
      </c>
      <c r="U196" s="225" t="s">
        <v>355</v>
      </c>
      <c r="V196" s="225" t="s">
        <v>356</v>
      </c>
      <c r="W196" s="225" t="s">
        <v>357</v>
      </c>
      <c r="X196" s="225">
        <v>13969666445</v>
      </c>
      <c r="Y196" s="225"/>
      <c r="AA196" s="225"/>
    </row>
    <row r="197" spans="1:27" s="15" customFormat="1" ht="27" customHeight="1">
      <c r="A197" s="259"/>
      <c r="B197" s="226"/>
      <c r="C197" s="195"/>
      <c r="D197" s="195"/>
      <c r="E197" s="14" t="s">
        <v>64</v>
      </c>
      <c r="F197" s="14">
        <v>70</v>
      </c>
      <c r="G197" s="14">
        <v>70</v>
      </c>
      <c r="H197" s="14">
        <v>598</v>
      </c>
      <c r="I197" s="14">
        <v>260</v>
      </c>
      <c r="J197" s="14" t="s">
        <v>259</v>
      </c>
      <c r="K197" s="14" t="s">
        <v>7</v>
      </c>
      <c r="L197" s="14">
        <v>2</v>
      </c>
      <c r="M197" s="14">
        <v>2</v>
      </c>
      <c r="N197" s="14">
        <v>100</v>
      </c>
      <c r="O197" s="14">
        <v>4000</v>
      </c>
      <c r="P197" s="14">
        <v>2000</v>
      </c>
      <c r="Q197" s="222"/>
      <c r="R197" s="226"/>
      <c r="S197" s="226"/>
      <c r="T197" s="226"/>
      <c r="U197" s="226"/>
      <c r="V197" s="226"/>
      <c r="W197" s="226"/>
      <c r="X197" s="226"/>
      <c r="Y197" s="226"/>
      <c r="AA197" s="226"/>
    </row>
    <row r="198" spans="1:27" s="15" customFormat="1" ht="27" customHeight="1">
      <c r="A198" s="259"/>
      <c r="B198" s="227"/>
      <c r="C198" s="195"/>
      <c r="D198" s="195"/>
      <c r="E198" s="14" t="s">
        <v>65</v>
      </c>
      <c r="F198" s="14">
        <v>120</v>
      </c>
      <c r="G198" s="14">
        <v>120</v>
      </c>
      <c r="H198" s="14">
        <v>598</v>
      </c>
      <c r="I198" s="14">
        <v>260</v>
      </c>
      <c r="J198" s="14" t="s">
        <v>259</v>
      </c>
      <c r="K198" s="14" t="s">
        <v>8</v>
      </c>
      <c r="L198" s="14">
        <v>4</v>
      </c>
      <c r="M198" s="14">
        <v>4</v>
      </c>
      <c r="N198" s="14">
        <v>50</v>
      </c>
      <c r="O198" s="14">
        <v>3000</v>
      </c>
      <c r="P198" s="14">
        <v>1000</v>
      </c>
      <c r="Q198" s="223"/>
      <c r="R198" s="227"/>
      <c r="S198" s="227"/>
      <c r="T198" s="227"/>
      <c r="U198" s="227"/>
      <c r="V198" s="227"/>
      <c r="W198" s="227"/>
      <c r="X198" s="227"/>
      <c r="Y198" s="227"/>
      <c r="AA198" s="227"/>
    </row>
    <row r="199" spans="1:27" s="15" customFormat="1" ht="20.25" customHeight="1">
      <c r="A199" s="255" t="s">
        <v>340</v>
      </c>
      <c r="B199" s="255" t="s">
        <v>358</v>
      </c>
      <c r="C199" s="255" t="s">
        <v>358</v>
      </c>
      <c r="D199" s="225" t="s">
        <v>135</v>
      </c>
      <c r="E199" s="14" t="s">
        <v>60</v>
      </c>
      <c r="F199" s="14">
        <v>11</v>
      </c>
      <c r="G199" s="14">
        <v>11</v>
      </c>
      <c r="H199" s="14">
        <v>880</v>
      </c>
      <c r="I199" s="14">
        <v>260</v>
      </c>
      <c r="J199" s="14" t="s">
        <v>259</v>
      </c>
      <c r="K199" s="14" t="s">
        <v>6</v>
      </c>
      <c r="L199" s="14">
        <v>1</v>
      </c>
      <c r="M199" s="14">
        <v>1</v>
      </c>
      <c r="N199" s="14">
        <v>180</v>
      </c>
      <c r="O199" s="14">
        <v>3000</v>
      </c>
      <c r="P199" s="14">
        <v>1500</v>
      </c>
      <c r="Q199" s="225">
        <v>110</v>
      </c>
      <c r="R199" s="225"/>
      <c r="S199" s="225">
        <v>60</v>
      </c>
      <c r="T199" s="225">
        <v>50</v>
      </c>
      <c r="U199" s="225"/>
      <c r="V199" s="225" t="s">
        <v>359</v>
      </c>
      <c r="W199" s="225" t="s">
        <v>173</v>
      </c>
      <c r="X199" s="225">
        <v>13808977906</v>
      </c>
      <c r="Y199" s="225"/>
    </row>
    <row r="200" spans="1:27" s="15" customFormat="1" ht="20.25" customHeight="1">
      <c r="A200" s="256"/>
      <c r="B200" s="256"/>
      <c r="C200" s="256"/>
      <c r="D200" s="226"/>
      <c r="E200" s="14" t="s">
        <v>64</v>
      </c>
      <c r="F200" s="14">
        <v>25</v>
      </c>
      <c r="G200" s="14">
        <v>25</v>
      </c>
      <c r="H200" s="14">
        <v>568</v>
      </c>
      <c r="I200" s="14">
        <v>220</v>
      </c>
      <c r="J200" s="14" t="s">
        <v>259</v>
      </c>
      <c r="K200" s="14" t="s">
        <v>7</v>
      </c>
      <c r="L200" s="14">
        <v>3</v>
      </c>
      <c r="M200" s="14">
        <v>3</v>
      </c>
      <c r="N200" s="14" t="s">
        <v>360</v>
      </c>
      <c r="O200" s="14" t="s">
        <v>361</v>
      </c>
      <c r="P200" s="14" t="s">
        <v>362</v>
      </c>
      <c r="Q200" s="226"/>
      <c r="R200" s="226"/>
      <c r="S200" s="226"/>
      <c r="T200" s="226"/>
      <c r="U200" s="226"/>
      <c r="V200" s="226"/>
      <c r="W200" s="226"/>
      <c r="X200" s="226"/>
      <c r="Y200" s="226"/>
    </row>
    <row r="201" spans="1:27" s="15" customFormat="1" ht="20.25" customHeight="1">
      <c r="A201" s="257"/>
      <c r="B201" s="257"/>
      <c r="C201" s="257"/>
      <c r="D201" s="226"/>
      <c r="E201" s="14" t="s">
        <v>65</v>
      </c>
      <c r="F201" s="14">
        <v>124</v>
      </c>
      <c r="G201" s="14">
        <v>124</v>
      </c>
      <c r="H201" s="14">
        <v>368</v>
      </c>
      <c r="I201" s="14">
        <v>200</v>
      </c>
      <c r="J201" s="14" t="s">
        <v>259</v>
      </c>
      <c r="K201" s="14" t="s">
        <v>8</v>
      </c>
      <c r="L201" s="14">
        <v>2</v>
      </c>
      <c r="M201" s="14">
        <v>2</v>
      </c>
      <c r="N201" s="16" t="s">
        <v>363</v>
      </c>
      <c r="O201" s="14">
        <v>1000</v>
      </c>
      <c r="P201" s="14">
        <v>500</v>
      </c>
      <c r="Q201" s="227"/>
      <c r="R201" s="227"/>
      <c r="S201" s="227"/>
      <c r="T201" s="227"/>
      <c r="U201" s="226"/>
      <c r="V201" s="227"/>
      <c r="W201" s="227"/>
      <c r="X201" s="227"/>
      <c r="Y201" s="227"/>
    </row>
    <row r="202" spans="1:27" s="15" customFormat="1" ht="20.25" customHeight="1">
      <c r="A202" s="255" t="s">
        <v>340</v>
      </c>
      <c r="B202" s="225" t="s">
        <v>174</v>
      </c>
      <c r="C202" s="225" t="s">
        <v>175</v>
      </c>
      <c r="D202" s="225" t="s">
        <v>84</v>
      </c>
      <c r="E202" s="14" t="s">
        <v>60</v>
      </c>
      <c r="F202" s="14">
        <v>2</v>
      </c>
      <c r="G202" s="14">
        <v>2</v>
      </c>
      <c r="H202" s="14">
        <v>2580</v>
      </c>
      <c r="I202" s="14">
        <v>207</v>
      </c>
      <c r="J202" s="14" t="s">
        <v>259</v>
      </c>
      <c r="K202" s="14" t="s">
        <v>6</v>
      </c>
      <c r="L202" s="14">
        <v>1</v>
      </c>
      <c r="M202" s="14">
        <v>1</v>
      </c>
      <c r="N202" s="14">
        <v>360</v>
      </c>
      <c r="O202" s="14">
        <v>25000</v>
      </c>
      <c r="P202" s="14">
        <v>15000</v>
      </c>
      <c r="Q202" s="225">
        <v>110</v>
      </c>
      <c r="R202" s="225"/>
      <c r="S202" s="225">
        <v>55</v>
      </c>
      <c r="T202" s="225">
        <v>55</v>
      </c>
      <c r="U202" s="225" t="s">
        <v>176</v>
      </c>
      <c r="V202" s="225" t="s">
        <v>364</v>
      </c>
      <c r="W202" s="225" t="s">
        <v>177</v>
      </c>
      <c r="X202" s="225">
        <v>15266236337</v>
      </c>
      <c r="Y202" s="225"/>
    </row>
    <row r="203" spans="1:27" s="15" customFormat="1" ht="20.25" customHeight="1">
      <c r="A203" s="256"/>
      <c r="B203" s="226"/>
      <c r="C203" s="226"/>
      <c r="D203" s="226"/>
      <c r="E203" s="14" t="s">
        <v>64</v>
      </c>
      <c r="F203" s="14">
        <v>40</v>
      </c>
      <c r="G203" s="14">
        <v>40</v>
      </c>
      <c r="H203" s="14">
        <v>980</v>
      </c>
      <c r="I203" s="14">
        <v>207</v>
      </c>
      <c r="J203" s="14" t="s">
        <v>259</v>
      </c>
      <c r="K203" s="14" t="s">
        <v>7</v>
      </c>
      <c r="L203" s="14">
        <v>4</v>
      </c>
      <c r="M203" s="14">
        <v>4</v>
      </c>
      <c r="N203" s="14">
        <v>360</v>
      </c>
      <c r="O203" s="14">
        <v>6000</v>
      </c>
      <c r="P203" s="14">
        <v>3750</v>
      </c>
      <c r="Q203" s="226"/>
      <c r="R203" s="226"/>
      <c r="S203" s="226"/>
      <c r="T203" s="226"/>
      <c r="U203" s="226"/>
      <c r="V203" s="226"/>
      <c r="W203" s="226"/>
      <c r="X203" s="226"/>
      <c r="Y203" s="226"/>
    </row>
    <row r="204" spans="1:27" s="15" customFormat="1" ht="20.25" customHeight="1">
      <c r="A204" s="256"/>
      <c r="B204" s="227"/>
      <c r="C204" s="227"/>
      <c r="D204" s="227"/>
      <c r="E204" s="14" t="s">
        <v>65</v>
      </c>
      <c r="F204" s="14">
        <v>100</v>
      </c>
      <c r="G204" s="14">
        <v>100</v>
      </c>
      <c r="H204" s="14">
        <v>980</v>
      </c>
      <c r="I204" s="14">
        <v>368</v>
      </c>
      <c r="J204" s="14" t="s">
        <v>259</v>
      </c>
      <c r="K204" s="14" t="s">
        <v>8</v>
      </c>
      <c r="L204" s="14">
        <v>10</v>
      </c>
      <c r="M204" s="14">
        <v>10</v>
      </c>
      <c r="N204" s="14">
        <v>360</v>
      </c>
      <c r="O204" s="14">
        <v>2500</v>
      </c>
      <c r="P204" s="14">
        <v>1500</v>
      </c>
      <c r="Q204" s="227"/>
      <c r="R204" s="227"/>
      <c r="S204" s="227"/>
      <c r="T204" s="227"/>
      <c r="U204" s="227"/>
      <c r="V204" s="227"/>
      <c r="W204" s="227"/>
      <c r="X204" s="227"/>
      <c r="Y204" s="227"/>
    </row>
    <row r="205" spans="1:27" s="15" customFormat="1" ht="27.75" customHeight="1">
      <c r="A205" s="255" t="s">
        <v>340</v>
      </c>
      <c r="B205" s="225" t="s">
        <v>218</v>
      </c>
      <c r="C205" s="195" t="s">
        <v>218</v>
      </c>
      <c r="D205" s="195" t="s">
        <v>219</v>
      </c>
      <c r="E205" s="14" t="s">
        <v>60</v>
      </c>
      <c r="F205" s="14" t="s">
        <v>200</v>
      </c>
      <c r="G205" s="14" t="s">
        <v>200</v>
      </c>
      <c r="H205" s="14" t="s">
        <v>200</v>
      </c>
      <c r="I205" s="14" t="s">
        <v>200</v>
      </c>
      <c r="J205" s="17"/>
      <c r="K205" s="14" t="s">
        <v>6</v>
      </c>
      <c r="L205" s="14">
        <v>1</v>
      </c>
      <c r="M205" s="14">
        <v>1</v>
      </c>
      <c r="N205" s="14">
        <v>360</v>
      </c>
      <c r="O205" s="14">
        <v>12000</v>
      </c>
      <c r="P205" s="14">
        <v>7000</v>
      </c>
      <c r="Q205" s="225">
        <v>136</v>
      </c>
      <c r="R205" s="225"/>
      <c r="S205" s="225">
        <v>68</v>
      </c>
      <c r="T205" s="225">
        <v>68</v>
      </c>
      <c r="U205" s="225" t="s">
        <v>220</v>
      </c>
      <c r="V205" s="225" t="s">
        <v>365</v>
      </c>
      <c r="W205" s="225" t="s">
        <v>221</v>
      </c>
      <c r="X205" s="225">
        <v>18562727551</v>
      </c>
      <c r="Y205" s="225"/>
    </row>
    <row r="206" spans="1:27" s="15" customFormat="1" ht="27.75" customHeight="1">
      <c r="A206" s="256"/>
      <c r="B206" s="226"/>
      <c r="C206" s="195"/>
      <c r="D206" s="195"/>
      <c r="E206" s="14" t="s">
        <v>64</v>
      </c>
      <c r="F206" s="14">
        <v>94</v>
      </c>
      <c r="G206" s="14">
        <v>94</v>
      </c>
      <c r="H206" s="14">
        <v>988</v>
      </c>
      <c r="I206" s="14">
        <v>360</v>
      </c>
      <c r="J206" s="14" t="s">
        <v>259</v>
      </c>
      <c r="K206" s="14" t="s">
        <v>7</v>
      </c>
      <c r="L206" s="14">
        <v>2</v>
      </c>
      <c r="M206" s="14">
        <v>2</v>
      </c>
      <c r="N206" s="14">
        <v>240</v>
      </c>
      <c r="O206" s="14">
        <v>7000</v>
      </c>
      <c r="P206" s="14">
        <v>4000</v>
      </c>
      <c r="Q206" s="226"/>
      <c r="R206" s="226"/>
      <c r="S206" s="226"/>
      <c r="T206" s="226"/>
      <c r="U206" s="226"/>
      <c r="V206" s="226"/>
      <c r="W206" s="226"/>
      <c r="X206" s="226"/>
      <c r="Y206" s="226"/>
    </row>
    <row r="207" spans="1:27" s="15" customFormat="1" ht="17.45" customHeight="1">
      <c r="A207" s="257"/>
      <c r="B207" s="227"/>
      <c r="C207" s="195"/>
      <c r="D207" s="195"/>
      <c r="E207" s="14" t="s">
        <v>65</v>
      </c>
      <c r="F207" s="14">
        <v>159</v>
      </c>
      <c r="G207" s="14">
        <v>159</v>
      </c>
      <c r="H207" s="14">
        <v>988</v>
      </c>
      <c r="I207" s="14">
        <v>360</v>
      </c>
      <c r="J207" s="14" t="s">
        <v>259</v>
      </c>
      <c r="K207" s="14" t="s">
        <v>8</v>
      </c>
      <c r="L207" s="14">
        <v>5</v>
      </c>
      <c r="M207" s="14">
        <v>5</v>
      </c>
      <c r="N207" s="14">
        <v>60</v>
      </c>
      <c r="O207" s="14">
        <v>3000</v>
      </c>
      <c r="P207" s="14">
        <v>900</v>
      </c>
      <c r="Q207" s="227"/>
      <c r="R207" s="227"/>
      <c r="S207" s="227"/>
      <c r="T207" s="227"/>
      <c r="U207" s="227"/>
      <c r="V207" s="227"/>
      <c r="W207" s="227"/>
      <c r="X207" s="227"/>
      <c r="Y207" s="227"/>
    </row>
    <row r="208" spans="1:27" s="15" customFormat="1" ht="20.25" customHeight="1">
      <c r="A208" s="255" t="s">
        <v>340</v>
      </c>
      <c r="B208" s="225" t="s">
        <v>178</v>
      </c>
      <c r="C208" s="225" t="s">
        <v>539</v>
      </c>
      <c r="D208" s="225" t="s">
        <v>179</v>
      </c>
      <c r="E208" s="14" t="s">
        <v>64</v>
      </c>
      <c r="F208" s="14">
        <v>12</v>
      </c>
      <c r="G208" s="14">
        <v>12</v>
      </c>
      <c r="H208" s="14">
        <v>480</v>
      </c>
      <c r="I208" s="14">
        <v>200</v>
      </c>
      <c r="J208" s="14" t="s">
        <v>232</v>
      </c>
      <c r="K208" s="14" t="s">
        <v>6</v>
      </c>
      <c r="L208" s="14">
        <v>1</v>
      </c>
      <c r="M208" s="14">
        <v>1</v>
      </c>
      <c r="N208" s="14">
        <v>567</v>
      </c>
      <c r="O208" s="14">
        <v>12000</v>
      </c>
      <c r="P208" s="14">
        <v>8000</v>
      </c>
      <c r="Q208" s="225">
        <v>110</v>
      </c>
      <c r="R208" s="225">
        <v>20</v>
      </c>
      <c r="S208" s="225">
        <v>45</v>
      </c>
      <c r="T208" s="225">
        <v>45</v>
      </c>
      <c r="U208" s="225" t="s">
        <v>180</v>
      </c>
      <c r="V208" s="225" t="s">
        <v>366</v>
      </c>
      <c r="W208" s="225" t="s">
        <v>181</v>
      </c>
      <c r="X208" s="225">
        <v>13863993831</v>
      </c>
      <c r="Y208" s="225"/>
    </row>
    <row r="209" spans="1:25" s="15" customFormat="1" ht="20.25" customHeight="1">
      <c r="A209" s="256"/>
      <c r="B209" s="226"/>
      <c r="C209" s="226"/>
      <c r="D209" s="226"/>
      <c r="E209" s="221" t="s">
        <v>65</v>
      </c>
      <c r="F209" s="221">
        <v>56</v>
      </c>
      <c r="G209" s="221">
        <v>56</v>
      </c>
      <c r="H209" s="221">
        <v>480</v>
      </c>
      <c r="I209" s="221">
        <v>200</v>
      </c>
      <c r="J209" s="221" t="s">
        <v>232</v>
      </c>
      <c r="K209" s="14" t="s">
        <v>7</v>
      </c>
      <c r="L209" s="14">
        <v>7</v>
      </c>
      <c r="M209" s="14">
        <v>7</v>
      </c>
      <c r="N209" s="14" t="s">
        <v>182</v>
      </c>
      <c r="O209" s="14" t="s">
        <v>367</v>
      </c>
      <c r="P209" s="14" t="s">
        <v>368</v>
      </c>
      <c r="Q209" s="226"/>
      <c r="R209" s="226"/>
      <c r="S209" s="226"/>
      <c r="T209" s="226"/>
      <c r="U209" s="226"/>
      <c r="V209" s="226"/>
      <c r="W209" s="226"/>
      <c r="X209" s="226"/>
      <c r="Y209" s="226"/>
    </row>
    <row r="210" spans="1:25" s="15" customFormat="1" ht="20.25" customHeight="1">
      <c r="A210" s="257"/>
      <c r="B210" s="227"/>
      <c r="C210" s="227"/>
      <c r="D210" s="227"/>
      <c r="E210" s="223"/>
      <c r="F210" s="223"/>
      <c r="G210" s="223"/>
      <c r="H210" s="223"/>
      <c r="I210" s="223"/>
      <c r="J210" s="223"/>
      <c r="K210" s="14" t="s">
        <v>8</v>
      </c>
      <c r="L210" s="14">
        <v>11</v>
      </c>
      <c r="M210" s="14">
        <v>9</v>
      </c>
      <c r="N210" s="14" t="s">
        <v>183</v>
      </c>
      <c r="O210" s="14">
        <v>800</v>
      </c>
      <c r="P210" s="14">
        <v>500</v>
      </c>
      <c r="Q210" s="227"/>
      <c r="R210" s="227"/>
      <c r="S210" s="227"/>
      <c r="T210" s="227"/>
      <c r="U210" s="227"/>
      <c r="V210" s="227"/>
      <c r="W210" s="227"/>
      <c r="X210" s="227"/>
      <c r="Y210" s="227"/>
    </row>
    <row r="211" spans="1:25" s="19" customFormat="1" ht="20.25" customHeight="1">
      <c r="A211" s="253" t="s">
        <v>340</v>
      </c>
      <c r="B211" s="250" t="s">
        <v>184</v>
      </c>
      <c r="C211" s="250" t="s">
        <v>185</v>
      </c>
      <c r="D211" s="250" t="s">
        <v>186</v>
      </c>
      <c r="E211" s="18" t="s">
        <v>165</v>
      </c>
      <c r="F211" s="18">
        <v>36</v>
      </c>
      <c r="G211" s="18">
        <v>36</v>
      </c>
      <c r="H211" s="18">
        <v>1988</v>
      </c>
      <c r="I211" s="18">
        <v>400</v>
      </c>
      <c r="J211" s="18" t="s">
        <v>259</v>
      </c>
      <c r="K211" s="18" t="s">
        <v>6</v>
      </c>
      <c r="L211" s="18">
        <v>1</v>
      </c>
      <c r="M211" s="18">
        <v>1</v>
      </c>
      <c r="N211" s="18">
        <v>300</v>
      </c>
      <c r="O211" s="18">
        <v>7000</v>
      </c>
      <c r="P211" s="18">
        <v>4000</v>
      </c>
      <c r="Q211" s="250">
        <v>120</v>
      </c>
      <c r="R211" s="250"/>
      <c r="S211" s="250">
        <v>60</v>
      </c>
      <c r="T211" s="250">
        <v>60</v>
      </c>
      <c r="U211" s="250" t="s">
        <v>187</v>
      </c>
      <c r="V211" s="250" t="s">
        <v>369</v>
      </c>
      <c r="W211" s="250" t="s">
        <v>188</v>
      </c>
      <c r="X211" s="250">
        <v>18363916127</v>
      </c>
      <c r="Y211" s="250"/>
    </row>
    <row r="212" spans="1:25" s="19" customFormat="1" ht="20.25" customHeight="1">
      <c r="A212" s="253"/>
      <c r="B212" s="251"/>
      <c r="C212" s="251"/>
      <c r="D212" s="251"/>
      <c r="E212" s="18" t="s">
        <v>189</v>
      </c>
      <c r="F212" s="18">
        <v>99</v>
      </c>
      <c r="G212" s="18">
        <v>99</v>
      </c>
      <c r="H212" s="18">
        <v>1288</v>
      </c>
      <c r="I212" s="18">
        <v>300</v>
      </c>
      <c r="J212" s="18" t="s">
        <v>259</v>
      </c>
      <c r="K212" s="18" t="s">
        <v>7</v>
      </c>
      <c r="L212" s="18">
        <v>4</v>
      </c>
      <c r="M212" s="18">
        <v>4</v>
      </c>
      <c r="N212" s="18">
        <v>200</v>
      </c>
      <c r="O212" s="18">
        <v>6000</v>
      </c>
      <c r="P212" s="18">
        <v>3000</v>
      </c>
      <c r="Q212" s="251"/>
      <c r="R212" s="251"/>
      <c r="S212" s="251"/>
      <c r="T212" s="251"/>
      <c r="U212" s="251"/>
      <c r="V212" s="251"/>
      <c r="W212" s="251"/>
      <c r="X212" s="251"/>
      <c r="Y212" s="251"/>
    </row>
    <row r="213" spans="1:25" s="19" customFormat="1" ht="20.25" customHeight="1">
      <c r="A213" s="253"/>
      <c r="B213" s="252"/>
      <c r="C213" s="252"/>
      <c r="D213" s="252"/>
      <c r="E213" s="18" t="s">
        <v>65</v>
      </c>
      <c r="F213" s="18">
        <v>83</v>
      </c>
      <c r="G213" s="18">
        <v>83</v>
      </c>
      <c r="H213" s="18">
        <v>1088</v>
      </c>
      <c r="I213" s="18">
        <v>360</v>
      </c>
      <c r="J213" s="18" t="s">
        <v>259</v>
      </c>
      <c r="K213" s="18" t="s">
        <v>8</v>
      </c>
      <c r="L213" s="18">
        <v>2</v>
      </c>
      <c r="M213" s="18">
        <v>2</v>
      </c>
      <c r="N213" s="18">
        <v>50</v>
      </c>
      <c r="O213" s="18">
        <v>5000</v>
      </c>
      <c r="P213" s="18">
        <v>1000</v>
      </c>
      <c r="Q213" s="252"/>
      <c r="R213" s="252"/>
      <c r="S213" s="252"/>
      <c r="T213" s="252"/>
      <c r="U213" s="252"/>
      <c r="V213" s="252"/>
      <c r="W213" s="252"/>
      <c r="X213" s="252"/>
      <c r="Y213" s="252"/>
    </row>
    <row r="214" spans="1:25" s="15" customFormat="1" ht="20.25" customHeight="1">
      <c r="A214" s="254" t="s">
        <v>340</v>
      </c>
      <c r="B214" s="195" t="s">
        <v>190</v>
      </c>
      <c r="C214" s="195" t="s">
        <v>191</v>
      </c>
      <c r="D214" s="195" t="s">
        <v>192</v>
      </c>
      <c r="E214" s="14" t="s">
        <v>165</v>
      </c>
      <c r="F214" s="14">
        <v>10</v>
      </c>
      <c r="G214" s="14">
        <v>10</v>
      </c>
      <c r="H214" s="14">
        <v>1180</v>
      </c>
      <c r="I214" s="14">
        <v>250</v>
      </c>
      <c r="J214" s="14" t="s">
        <v>259</v>
      </c>
      <c r="K214" s="14" t="s">
        <v>6</v>
      </c>
      <c r="L214" s="14">
        <v>2</v>
      </c>
      <c r="M214" s="14">
        <v>2</v>
      </c>
      <c r="N214" s="14" t="s">
        <v>370</v>
      </c>
      <c r="O214" s="14" t="s">
        <v>371</v>
      </c>
      <c r="P214" s="14" t="s">
        <v>372</v>
      </c>
      <c r="Q214" s="225">
        <v>140</v>
      </c>
      <c r="R214" s="225"/>
      <c r="S214" s="225">
        <v>80</v>
      </c>
      <c r="T214" s="225">
        <v>60</v>
      </c>
      <c r="U214" s="225"/>
      <c r="V214" s="195" t="s">
        <v>194</v>
      </c>
      <c r="W214" s="195" t="s">
        <v>195</v>
      </c>
      <c r="X214" s="195">
        <v>18560618656</v>
      </c>
      <c r="Y214" s="225"/>
    </row>
    <row r="215" spans="1:25" s="15" customFormat="1" ht="20.25" customHeight="1">
      <c r="A215" s="254"/>
      <c r="B215" s="195"/>
      <c r="C215" s="195"/>
      <c r="D215" s="195"/>
      <c r="E215" s="14" t="s">
        <v>65</v>
      </c>
      <c r="F215" s="14">
        <v>140</v>
      </c>
      <c r="G215" s="14">
        <v>140</v>
      </c>
      <c r="H215" s="14">
        <v>680</v>
      </c>
      <c r="I215" s="14">
        <v>240</v>
      </c>
      <c r="J215" s="14" t="s">
        <v>259</v>
      </c>
      <c r="K215" s="14" t="s">
        <v>7</v>
      </c>
      <c r="L215" s="14">
        <v>3</v>
      </c>
      <c r="M215" s="14">
        <v>3</v>
      </c>
      <c r="N215" s="14">
        <v>100</v>
      </c>
      <c r="O215" s="14">
        <v>3000</v>
      </c>
      <c r="P215" s="14">
        <v>2000</v>
      </c>
      <c r="Q215" s="226"/>
      <c r="R215" s="226">
        <v>80</v>
      </c>
      <c r="S215" s="226">
        <v>60</v>
      </c>
      <c r="T215" s="226" t="s">
        <v>193</v>
      </c>
      <c r="U215" s="226"/>
      <c r="V215" s="195"/>
      <c r="W215" s="195"/>
      <c r="X215" s="195"/>
      <c r="Y215" s="226"/>
    </row>
    <row r="216" spans="1:25" s="15" customFormat="1" ht="27" customHeight="1">
      <c r="A216" s="254"/>
      <c r="B216" s="195"/>
      <c r="C216" s="195"/>
      <c r="D216" s="195"/>
      <c r="E216" s="14" t="s">
        <v>64</v>
      </c>
      <c r="F216" s="14">
        <v>50</v>
      </c>
      <c r="G216" s="14">
        <v>50</v>
      </c>
      <c r="H216" s="14">
        <v>780</v>
      </c>
      <c r="I216" s="14">
        <v>240</v>
      </c>
      <c r="J216" s="14" t="s">
        <v>259</v>
      </c>
      <c r="K216" s="14" t="s">
        <v>8</v>
      </c>
      <c r="L216" s="14">
        <v>3</v>
      </c>
      <c r="M216" s="14">
        <v>3</v>
      </c>
      <c r="N216" s="14">
        <v>10</v>
      </c>
      <c r="O216" s="14">
        <v>1500</v>
      </c>
      <c r="P216" s="14">
        <v>200</v>
      </c>
      <c r="Q216" s="227"/>
      <c r="R216" s="227"/>
      <c r="S216" s="227"/>
      <c r="T216" s="227"/>
      <c r="U216" s="227"/>
      <c r="V216" s="195"/>
      <c r="W216" s="195"/>
      <c r="X216" s="195"/>
      <c r="Y216" s="227"/>
    </row>
    <row r="217" spans="1:25" s="15" customFormat="1" ht="15.6" customHeight="1">
      <c r="A217" s="254" t="s">
        <v>340</v>
      </c>
      <c r="B217" s="225" t="s">
        <v>373</v>
      </c>
      <c r="C217" s="195" t="s">
        <v>222</v>
      </c>
      <c r="D217" s="195" t="s">
        <v>200</v>
      </c>
      <c r="E217" s="221" t="s">
        <v>64</v>
      </c>
      <c r="F217" s="221">
        <v>164</v>
      </c>
      <c r="G217" s="221">
        <v>164</v>
      </c>
      <c r="H217" s="221">
        <v>1480</v>
      </c>
      <c r="I217" s="221">
        <v>400</v>
      </c>
      <c r="J217" s="14" t="s">
        <v>259</v>
      </c>
      <c r="K217" s="14" t="s">
        <v>6</v>
      </c>
      <c r="L217" s="14">
        <v>1</v>
      </c>
      <c r="M217" s="14">
        <v>1</v>
      </c>
      <c r="N217" s="14">
        <v>1000</v>
      </c>
      <c r="O217" s="14">
        <v>26000</v>
      </c>
      <c r="P217" s="14">
        <v>15000</v>
      </c>
      <c r="Q217" s="225">
        <v>130</v>
      </c>
      <c r="R217" s="225"/>
      <c r="S217" s="225">
        <v>70</v>
      </c>
      <c r="T217" s="225">
        <v>60</v>
      </c>
      <c r="U217" s="225" t="s">
        <v>223</v>
      </c>
      <c r="V217" s="225" t="s">
        <v>224</v>
      </c>
      <c r="W217" s="225" t="s">
        <v>225</v>
      </c>
      <c r="X217" s="225">
        <v>15192066091</v>
      </c>
      <c r="Y217" s="225"/>
    </row>
    <row r="218" spans="1:25" s="15" customFormat="1" ht="15.6" customHeight="1">
      <c r="A218" s="254"/>
      <c r="B218" s="226"/>
      <c r="C218" s="195"/>
      <c r="D218" s="195"/>
      <c r="E218" s="191"/>
      <c r="F218" s="191"/>
      <c r="G218" s="191"/>
      <c r="H218" s="191"/>
      <c r="I218" s="191"/>
      <c r="J218" s="14" t="s">
        <v>259</v>
      </c>
      <c r="K218" s="14" t="s">
        <v>7</v>
      </c>
      <c r="L218" s="14">
        <v>4</v>
      </c>
      <c r="M218" s="14">
        <v>4</v>
      </c>
      <c r="N218" s="14">
        <v>200</v>
      </c>
      <c r="O218" s="14">
        <v>6000</v>
      </c>
      <c r="P218" s="14">
        <v>3000</v>
      </c>
      <c r="Q218" s="226"/>
      <c r="R218" s="226"/>
      <c r="S218" s="226"/>
      <c r="T218" s="226"/>
      <c r="U218" s="226"/>
      <c r="V218" s="226"/>
      <c r="W218" s="226"/>
      <c r="X218" s="226"/>
      <c r="Y218" s="226"/>
    </row>
    <row r="219" spans="1:25" s="15" customFormat="1" ht="20.45" customHeight="1">
      <c r="A219" s="254"/>
      <c r="B219" s="227"/>
      <c r="C219" s="195"/>
      <c r="D219" s="195"/>
      <c r="E219" s="14" t="s">
        <v>65</v>
      </c>
      <c r="F219" s="14">
        <v>110</v>
      </c>
      <c r="G219" s="14">
        <v>110</v>
      </c>
      <c r="H219" s="14">
        <v>1480</v>
      </c>
      <c r="I219" s="14">
        <v>400</v>
      </c>
      <c r="J219" s="14" t="s">
        <v>259</v>
      </c>
      <c r="K219" s="14" t="s">
        <v>8</v>
      </c>
      <c r="L219" s="14">
        <v>4</v>
      </c>
      <c r="M219" s="14">
        <v>4</v>
      </c>
      <c r="N219" s="14">
        <v>30</v>
      </c>
      <c r="O219" s="14">
        <v>3600</v>
      </c>
      <c r="P219" s="14">
        <v>1500</v>
      </c>
      <c r="Q219" s="227"/>
      <c r="R219" s="227"/>
      <c r="S219" s="227"/>
      <c r="T219" s="227"/>
      <c r="U219" s="227"/>
      <c r="V219" s="227"/>
      <c r="W219" s="227"/>
      <c r="X219" s="227"/>
      <c r="Y219" s="227"/>
    </row>
    <row r="220" spans="1:25" s="15" customFormat="1" ht="20.25" customHeight="1">
      <c r="A220" s="254" t="s">
        <v>340</v>
      </c>
      <c r="B220" s="225" t="s">
        <v>374</v>
      </c>
      <c r="C220" s="225" t="s">
        <v>374</v>
      </c>
      <c r="D220" s="225" t="s">
        <v>135</v>
      </c>
      <c r="E220" s="20" t="s">
        <v>60</v>
      </c>
      <c r="F220" s="14">
        <v>14</v>
      </c>
      <c r="G220" s="14">
        <v>14</v>
      </c>
      <c r="H220" s="14">
        <v>380</v>
      </c>
      <c r="I220" s="14">
        <v>140</v>
      </c>
      <c r="J220" s="14" t="s">
        <v>259</v>
      </c>
      <c r="K220" s="14" t="s">
        <v>6</v>
      </c>
      <c r="L220" s="14">
        <v>2</v>
      </c>
      <c r="M220" s="14">
        <v>1</v>
      </c>
      <c r="N220" s="14">
        <v>250</v>
      </c>
      <c r="O220" s="14">
        <v>2000</v>
      </c>
      <c r="P220" s="14">
        <v>1500</v>
      </c>
      <c r="Q220" s="225">
        <v>110</v>
      </c>
      <c r="R220" s="189"/>
      <c r="S220" s="225">
        <v>60</v>
      </c>
      <c r="T220" s="225">
        <v>50</v>
      </c>
      <c r="U220" s="225" t="s">
        <v>375</v>
      </c>
      <c r="V220" s="225" t="s">
        <v>376</v>
      </c>
      <c r="W220" s="225" t="s">
        <v>377</v>
      </c>
      <c r="X220" s="225">
        <v>18663910087</v>
      </c>
      <c r="Y220" s="225"/>
    </row>
    <row r="221" spans="1:25" s="15" customFormat="1" ht="20.25" customHeight="1">
      <c r="A221" s="254"/>
      <c r="B221" s="226"/>
      <c r="C221" s="226"/>
      <c r="D221" s="226"/>
      <c r="E221" s="20" t="s">
        <v>64</v>
      </c>
      <c r="F221" s="14">
        <v>11</v>
      </c>
      <c r="G221" s="14">
        <v>11</v>
      </c>
      <c r="H221" s="14">
        <v>580</v>
      </c>
      <c r="I221" s="14">
        <v>160</v>
      </c>
      <c r="J221" s="14" t="s">
        <v>259</v>
      </c>
      <c r="K221" s="14" t="s">
        <v>7</v>
      </c>
      <c r="L221" s="14">
        <v>1</v>
      </c>
      <c r="M221" s="14">
        <v>1</v>
      </c>
      <c r="N221" s="14">
        <v>100</v>
      </c>
      <c r="O221" s="14">
        <v>1000</v>
      </c>
      <c r="P221" s="14">
        <v>800</v>
      </c>
      <c r="Q221" s="226"/>
      <c r="R221" s="190"/>
      <c r="S221" s="226"/>
      <c r="T221" s="226"/>
      <c r="U221" s="226"/>
      <c r="V221" s="226"/>
      <c r="W221" s="226"/>
      <c r="X221" s="226"/>
      <c r="Y221" s="226"/>
    </row>
    <row r="222" spans="1:25" s="15" customFormat="1" ht="20.25" customHeight="1">
      <c r="A222" s="254"/>
      <c r="B222" s="227"/>
      <c r="C222" s="227"/>
      <c r="D222" s="227"/>
      <c r="E222" s="21" t="s">
        <v>65</v>
      </c>
      <c r="F222" s="14">
        <v>129</v>
      </c>
      <c r="G222" s="14">
        <v>129</v>
      </c>
      <c r="H222" s="14">
        <v>280</v>
      </c>
      <c r="I222" s="14">
        <v>140</v>
      </c>
      <c r="J222" s="14" t="s">
        <v>259</v>
      </c>
      <c r="K222" s="14" t="s">
        <v>8</v>
      </c>
      <c r="L222" s="14">
        <v>2</v>
      </c>
      <c r="M222" s="14">
        <v>1</v>
      </c>
      <c r="N222" s="14">
        <v>50</v>
      </c>
      <c r="O222" s="14">
        <v>800</v>
      </c>
      <c r="P222" s="14">
        <v>600</v>
      </c>
      <c r="Q222" s="227"/>
      <c r="R222" s="191"/>
      <c r="S222" s="227"/>
      <c r="T222" s="227"/>
      <c r="U222" s="227"/>
      <c r="V222" s="227"/>
      <c r="W222" s="227"/>
      <c r="X222" s="227"/>
      <c r="Y222" s="227"/>
    </row>
    <row r="223" spans="1:25" s="15" customFormat="1" ht="20.25" customHeight="1">
      <c r="A223" s="254" t="s">
        <v>340</v>
      </c>
      <c r="B223" s="225" t="s">
        <v>196</v>
      </c>
      <c r="C223" s="225" t="s">
        <v>196</v>
      </c>
      <c r="D223" s="225" t="s">
        <v>135</v>
      </c>
      <c r="E223" s="14" t="s">
        <v>60</v>
      </c>
      <c r="F223" s="14">
        <v>3</v>
      </c>
      <c r="G223" s="14">
        <v>3</v>
      </c>
      <c r="H223" s="14">
        <v>880</v>
      </c>
      <c r="I223" s="14">
        <v>580</v>
      </c>
      <c r="J223" s="14" t="s">
        <v>232</v>
      </c>
      <c r="K223" s="14" t="s">
        <v>6</v>
      </c>
      <c r="L223" s="14">
        <v>1</v>
      </c>
      <c r="M223" s="14">
        <v>1</v>
      </c>
      <c r="N223" s="14">
        <v>260</v>
      </c>
      <c r="O223" s="14">
        <v>2800</v>
      </c>
      <c r="P223" s="14">
        <v>1600</v>
      </c>
      <c r="Q223" s="225">
        <v>120</v>
      </c>
      <c r="R223" s="225">
        <v>20</v>
      </c>
      <c r="S223" s="225">
        <v>60</v>
      </c>
      <c r="T223" s="225">
        <v>40</v>
      </c>
      <c r="U223" s="225" t="s">
        <v>197</v>
      </c>
      <c r="V223" s="225" t="s">
        <v>378</v>
      </c>
      <c r="W223" s="225" t="s">
        <v>198</v>
      </c>
      <c r="X223" s="225">
        <v>13864260379</v>
      </c>
      <c r="Y223" s="225"/>
    </row>
    <row r="224" spans="1:25" s="15" customFormat="1" ht="20.25" customHeight="1">
      <c r="A224" s="254"/>
      <c r="B224" s="226"/>
      <c r="C224" s="226"/>
      <c r="D224" s="226"/>
      <c r="E224" s="14" t="s">
        <v>64</v>
      </c>
      <c r="F224" s="14">
        <v>3</v>
      </c>
      <c r="G224" s="14">
        <v>3</v>
      </c>
      <c r="H224" s="14">
        <v>380</v>
      </c>
      <c r="I224" s="14">
        <v>240</v>
      </c>
      <c r="J224" s="14" t="s">
        <v>232</v>
      </c>
      <c r="K224" s="14" t="s">
        <v>7</v>
      </c>
      <c r="L224" s="14">
        <v>5</v>
      </c>
      <c r="M224" s="14">
        <v>5</v>
      </c>
      <c r="N224" s="14">
        <v>60</v>
      </c>
      <c r="O224" s="14">
        <v>1800</v>
      </c>
      <c r="P224" s="14">
        <v>1200</v>
      </c>
      <c r="Q224" s="226"/>
      <c r="R224" s="226"/>
      <c r="S224" s="226"/>
      <c r="T224" s="226"/>
      <c r="U224" s="226"/>
      <c r="V224" s="226"/>
      <c r="W224" s="226"/>
      <c r="X224" s="226"/>
      <c r="Y224" s="226"/>
    </row>
    <row r="225" spans="1:25" s="15" customFormat="1" ht="20.25" customHeight="1">
      <c r="A225" s="254"/>
      <c r="B225" s="227"/>
      <c r="C225" s="227"/>
      <c r="D225" s="227"/>
      <c r="E225" s="14" t="s">
        <v>65</v>
      </c>
      <c r="F225" s="14">
        <v>112</v>
      </c>
      <c r="G225" s="14">
        <v>112</v>
      </c>
      <c r="H225" s="14">
        <v>380</v>
      </c>
      <c r="I225" s="14">
        <v>240</v>
      </c>
      <c r="J225" s="14" t="s">
        <v>232</v>
      </c>
      <c r="K225" s="14" t="s">
        <v>8</v>
      </c>
      <c r="L225" s="14">
        <v>1</v>
      </c>
      <c r="M225" s="14">
        <v>1</v>
      </c>
      <c r="N225" s="14">
        <v>20</v>
      </c>
      <c r="O225" s="14">
        <v>1800</v>
      </c>
      <c r="P225" s="14">
        <v>1200</v>
      </c>
      <c r="Q225" s="227"/>
      <c r="R225" s="227"/>
      <c r="S225" s="227"/>
      <c r="T225" s="227"/>
      <c r="U225" s="227"/>
      <c r="V225" s="227"/>
      <c r="W225" s="227"/>
      <c r="X225" s="227"/>
      <c r="Y225" s="227"/>
    </row>
    <row r="226" spans="1:25" s="15" customFormat="1" ht="20.25" customHeight="1">
      <c r="A226" s="254" t="s">
        <v>340</v>
      </c>
      <c r="B226" s="225" t="s">
        <v>199</v>
      </c>
      <c r="C226" s="225" t="s">
        <v>199</v>
      </c>
      <c r="D226" s="225" t="s">
        <v>135</v>
      </c>
      <c r="E226" s="14" t="s">
        <v>60</v>
      </c>
      <c r="F226" s="14">
        <v>2</v>
      </c>
      <c r="G226" s="14">
        <v>2</v>
      </c>
      <c r="H226" s="14">
        <v>568</v>
      </c>
      <c r="I226" s="14">
        <v>400</v>
      </c>
      <c r="J226" s="14" t="s">
        <v>259</v>
      </c>
      <c r="K226" s="14" t="s">
        <v>6</v>
      </c>
      <c r="L226" s="14">
        <v>1</v>
      </c>
      <c r="M226" s="14">
        <v>1</v>
      </c>
      <c r="N226" s="14">
        <v>280</v>
      </c>
      <c r="O226" s="14">
        <v>3000</v>
      </c>
      <c r="P226" s="14">
        <v>2000</v>
      </c>
      <c r="Q226" s="225">
        <v>200</v>
      </c>
      <c r="R226" s="189"/>
      <c r="S226" s="225">
        <v>120</v>
      </c>
      <c r="T226" s="225">
        <v>80</v>
      </c>
      <c r="U226" s="225" t="s">
        <v>201</v>
      </c>
      <c r="V226" s="225" t="s">
        <v>379</v>
      </c>
      <c r="W226" s="225" t="s">
        <v>202</v>
      </c>
      <c r="X226" s="225">
        <v>13869811177</v>
      </c>
      <c r="Y226" s="225"/>
    </row>
    <row r="227" spans="1:25" s="15" customFormat="1" ht="20.25" customHeight="1">
      <c r="A227" s="254"/>
      <c r="B227" s="226"/>
      <c r="C227" s="226"/>
      <c r="D227" s="226"/>
      <c r="E227" s="14" t="s">
        <v>64</v>
      </c>
      <c r="F227" s="14">
        <v>5</v>
      </c>
      <c r="G227" s="14">
        <v>5</v>
      </c>
      <c r="H227" s="14">
        <v>438</v>
      </c>
      <c r="I227" s="14">
        <v>268</v>
      </c>
      <c r="J227" s="14" t="s">
        <v>259</v>
      </c>
      <c r="K227" s="14" t="s">
        <v>7</v>
      </c>
      <c r="L227" s="14">
        <v>1</v>
      </c>
      <c r="M227" s="14">
        <v>1</v>
      </c>
      <c r="N227" s="14">
        <v>200</v>
      </c>
      <c r="O227" s="14">
        <v>2000</v>
      </c>
      <c r="P227" s="14">
        <v>1500</v>
      </c>
      <c r="Q227" s="226"/>
      <c r="R227" s="190"/>
      <c r="S227" s="226"/>
      <c r="T227" s="226"/>
      <c r="U227" s="226"/>
      <c r="V227" s="226"/>
      <c r="W227" s="226"/>
      <c r="X227" s="226"/>
      <c r="Y227" s="226"/>
    </row>
    <row r="228" spans="1:25" s="15" customFormat="1" ht="20.25" customHeight="1">
      <c r="A228" s="254"/>
      <c r="B228" s="226"/>
      <c r="C228" s="226"/>
      <c r="D228" s="226"/>
      <c r="E228" s="14" t="s">
        <v>65</v>
      </c>
      <c r="F228" s="14">
        <v>45</v>
      </c>
      <c r="G228" s="14">
        <v>45</v>
      </c>
      <c r="H228" s="14">
        <v>453</v>
      </c>
      <c r="I228" s="14">
        <v>238</v>
      </c>
      <c r="J228" s="14" t="s">
        <v>259</v>
      </c>
      <c r="K228" s="14" t="s">
        <v>8</v>
      </c>
      <c r="L228" s="14">
        <v>2</v>
      </c>
      <c r="M228" s="14">
        <v>2</v>
      </c>
      <c r="N228" s="14">
        <v>100</v>
      </c>
      <c r="O228" s="14">
        <v>1500</v>
      </c>
      <c r="P228" s="14">
        <v>1200</v>
      </c>
      <c r="Q228" s="226"/>
      <c r="R228" s="191"/>
      <c r="S228" s="226"/>
      <c r="T228" s="226"/>
      <c r="U228" s="226"/>
      <c r="V228" s="226"/>
      <c r="W228" s="226"/>
      <c r="X228" s="226"/>
      <c r="Y228" s="227"/>
    </row>
    <row r="229" spans="1:25" s="15" customFormat="1" ht="20.25" customHeight="1">
      <c r="A229" s="254" t="s">
        <v>340</v>
      </c>
      <c r="B229" s="225" t="s">
        <v>203</v>
      </c>
      <c r="C229" s="225" t="s">
        <v>203</v>
      </c>
      <c r="D229" s="225" t="s">
        <v>135</v>
      </c>
      <c r="E229" s="14" t="s">
        <v>60</v>
      </c>
      <c r="F229" s="14">
        <v>3</v>
      </c>
      <c r="G229" s="14">
        <v>3</v>
      </c>
      <c r="H229" s="14">
        <v>699</v>
      </c>
      <c r="I229" s="14">
        <v>488</v>
      </c>
      <c r="J229" s="14" t="s">
        <v>259</v>
      </c>
      <c r="K229" s="14" t="s">
        <v>6</v>
      </c>
      <c r="L229" s="14">
        <v>1</v>
      </c>
      <c r="M229" s="14">
        <v>1</v>
      </c>
      <c r="N229" s="14">
        <v>200</v>
      </c>
      <c r="O229" s="14">
        <v>4200</v>
      </c>
      <c r="P229" s="14">
        <v>2500</v>
      </c>
      <c r="Q229" s="225">
        <v>160</v>
      </c>
      <c r="R229" s="189"/>
      <c r="S229" s="225">
        <v>100</v>
      </c>
      <c r="T229" s="225">
        <v>60</v>
      </c>
      <c r="U229" s="225" t="s">
        <v>204</v>
      </c>
      <c r="V229" s="225" t="s">
        <v>380</v>
      </c>
      <c r="W229" s="225" t="s">
        <v>205</v>
      </c>
      <c r="X229" s="225">
        <v>13730986688</v>
      </c>
      <c r="Y229" s="225"/>
    </row>
    <row r="230" spans="1:25" s="15" customFormat="1" ht="20.25" customHeight="1">
      <c r="A230" s="254"/>
      <c r="B230" s="226"/>
      <c r="C230" s="226"/>
      <c r="D230" s="226"/>
      <c r="E230" s="14" t="s">
        <v>64</v>
      </c>
      <c r="F230" s="14">
        <v>22</v>
      </c>
      <c r="G230" s="14">
        <v>22</v>
      </c>
      <c r="H230" s="14">
        <v>499</v>
      </c>
      <c r="I230" s="14">
        <v>320</v>
      </c>
      <c r="J230" s="14" t="s">
        <v>259</v>
      </c>
      <c r="K230" s="221" t="s">
        <v>7</v>
      </c>
      <c r="L230" s="221">
        <v>2</v>
      </c>
      <c r="M230" s="221">
        <v>2</v>
      </c>
      <c r="N230" s="221">
        <v>100</v>
      </c>
      <c r="O230" s="221">
        <v>3000</v>
      </c>
      <c r="P230" s="221">
        <v>1200</v>
      </c>
      <c r="Q230" s="226"/>
      <c r="R230" s="190"/>
      <c r="S230" s="226"/>
      <c r="T230" s="226"/>
      <c r="U230" s="226"/>
      <c r="V230" s="226"/>
      <c r="W230" s="226"/>
      <c r="X230" s="226"/>
      <c r="Y230" s="226"/>
    </row>
    <row r="231" spans="1:25" s="15" customFormat="1" ht="20.25" customHeight="1">
      <c r="A231" s="254"/>
      <c r="B231" s="227"/>
      <c r="C231" s="227"/>
      <c r="D231" s="227"/>
      <c r="E231" s="14" t="s">
        <v>65</v>
      </c>
      <c r="F231" s="14">
        <v>40</v>
      </c>
      <c r="G231" s="14">
        <v>40</v>
      </c>
      <c r="H231" s="14">
        <v>399</v>
      </c>
      <c r="I231" s="14">
        <v>350</v>
      </c>
      <c r="J231" s="14" t="s">
        <v>259</v>
      </c>
      <c r="K231" s="223"/>
      <c r="L231" s="223"/>
      <c r="M231" s="223"/>
      <c r="N231" s="223"/>
      <c r="O231" s="223"/>
      <c r="P231" s="223"/>
      <c r="Q231" s="227"/>
      <c r="R231" s="191"/>
      <c r="S231" s="227"/>
      <c r="T231" s="227"/>
      <c r="U231" s="227"/>
      <c r="V231" s="227"/>
      <c r="W231" s="227"/>
      <c r="X231" s="227"/>
      <c r="Y231" s="227"/>
    </row>
    <row r="232" spans="1:25" s="19" customFormat="1" ht="20.25" customHeight="1">
      <c r="A232" s="253" t="s">
        <v>340</v>
      </c>
      <c r="B232" s="250" t="s">
        <v>206</v>
      </c>
      <c r="C232" s="250" t="s">
        <v>206</v>
      </c>
      <c r="D232" s="250" t="s">
        <v>168</v>
      </c>
      <c r="E232" s="18" t="s">
        <v>64</v>
      </c>
      <c r="F232" s="18">
        <v>15</v>
      </c>
      <c r="G232" s="18">
        <v>15</v>
      </c>
      <c r="H232" s="18">
        <v>668</v>
      </c>
      <c r="I232" s="18">
        <v>200</v>
      </c>
      <c r="J232" s="18" t="s">
        <v>259</v>
      </c>
      <c r="K232" s="18" t="s">
        <v>7</v>
      </c>
      <c r="L232" s="18">
        <v>2</v>
      </c>
      <c r="M232" s="18">
        <v>2</v>
      </c>
      <c r="N232" s="18">
        <v>40</v>
      </c>
      <c r="O232" s="18">
        <v>4800</v>
      </c>
      <c r="P232" s="18">
        <v>1800</v>
      </c>
      <c r="Q232" s="250">
        <v>80</v>
      </c>
      <c r="R232" s="250"/>
      <c r="S232" s="250">
        <v>40</v>
      </c>
      <c r="T232" s="250">
        <v>40</v>
      </c>
      <c r="U232" s="250" t="s">
        <v>207</v>
      </c>
      <c r="V232" s="250" t="s">
        <v>381</v>
      </c>
      <c r="W232" s="250" t="s">
        <v>208</v>
      </c>
      <c r="X232" s="250">
        <v>18853250008</v>
      </c>
      <c r="Y232" s="250"/>
    </row>
    <row r="233" spans="1:25" s="19" customFormat="1" ht="20.25" customHeight="1">
      <c r="A233" s="253"/>
      <c r="B233" s="252"/>
      <c r="C233" s="252"/>
      <c r="D233" s="252"/>
      <c r="E233" s="18" t="s">
        <v>65</v>
      </c>
      <c r="F233" s="18">
        <v>45</v>
      </c>
      <c r="G233" s="18">
        <v>45</v>
      </c>
      <c r="H233" s="18">
        <v>668</v>
      </c>
      <c r="I233" s="18">
        <v>200</v>
      </c>
      <c r="J233" s="18" t="s">
        <v>259</v>
      </c>
      <c r="K233" s="18" t="s">
        <v>8</v>
      </c>
      <c r="L233" s="18">
        <v>1</v>
      </c>
      <c r="M233" s="18">
        <v>1</v>
      </c>
      <c r="N233" s="18">
        <v>30</v>
      </c>
      <c r="O233" s="18">
        <v>3600</v>
      </c>
      <c r="P233" s="18">
        <v>1800</v>
      </c>
      <c r="Q233" s="252"/>
      <c r="R233" s="252"/>
      <c r="S233" s="252"/>
      <c r="T233" s="252"/>
      <c r="U233" s="252"/>
      <c r="V233" s="252"/>
      <c r="W233" s="252"/>
      <c r="X233" s="252"/>
      <c r="Y233" s="252"/>
    </row>
    <row r="234" spans="1:25" s="15" customFormat="1" ht="18" hidden="1" customHeight="1">
      <c r="A234" s="155" t="s">
        <v>382</v>
      </c>
      <c r="B234" s="203" t="s">
        <v>383</v>
      </c>
      <c r="C234" s="203" t="s">
        <v>383</v>
      </c>
      <c r="D234" s="203" t="s">
        <v>384</v>
      </c>
      <c r="E234" s="6" t="s">
        <v>60</v>
      </c>
      <c r="F234" s="17">
        <v>2</v>
      </c>
      <c r="G234" s="17">
        <v>2</v>
      </c>
      <c r="H234" s="17">
        <v>1288</v>
      </c>
      <c r="I234" s="17">
        <v>228</v>
      </c>
      <c r="J234" s="22" t="s">
        <v>259</v>
      </c>
      <c r="K234" s="6" t="s">
        <v>6</v>
      </c>
      <c r="L234" s="17">
        <v>1</v>
      </c>
      <c r="M234" s="17">
        <v>1</v>
      </c>
      <c r="N234" s="17">
        <v>300</v>
      </c>
      <c r="O234" s="17">
        <v>3000</v>
      </c>
      <c r="P234" s="17">
        <v>2000</v>
      </c>
      <c r="Q234" s="225">
        <v>110</v>
      </c>
      <c r="R234" s="189"/>
      <c r="S234" s="189">
        <v>50</v>
      </c>
      <c r="T234" s="189">
        <v>60</v>
      </c>
      <c r="U234" s="155" t="s">
        <v>385</v>
      </c>
      <c r="V234" s="155" t="s">
        <v>386</v>
      </c>
      <c r="W234" s="203" t="s">
        <v>387</v>
      </c>
      <c r="X234" s="203">
        <v>18562686337</v>
      </c>
      <c r="Y234" s="22"/>
    </row>
    <row r="235" spans="1:25" s="15" customFormat="1" ht="18" hidden="1" customHeight="1">
      <c r="A235" s="157"/>
      <c r="B235" s="203"/>
      <c r="C235" s="203"/>
      <c r="D235" s="203"/>
      <c r="E235" s="6" t="s">
        <v>64</v>
      </c>
      <c r="F235" s="17">
        <v>35</v>
      </c>
      <c r="G235" s="17">
        <v>35</v>
      </c>
      <c r="H235" s="17">
        <v>328</v>
      </c>
      <c r="I235" s="17">
        <v>138</v>
      </c>
      <c r="J235" s="22" t="s">
        <v>259</v>
      </c>
      <c r="K235" s="6" t="s">
        <v>7</v>
      </c>
      <c r="L235" s="17">
        <v>1</v>
      </c>
      <c r="M235" s="17">
        <v>1</v>
      </c>
      <c r="N235" s="17">
        <v>200</v>
      </c>
      <c r="O235" s="17">
        <v>2000</v>
      </c>
      <c r="P235" s="17">
        <v>1000</v>
      </c>
      <c r="Q235" s="226"/>
      <c r="R235" s="190"/>
      <c r="S235" s="190"/>
      <c r="T235" s="190"/>
      <c r="U235" s="157"/>
      <c r="V235" s="157"/>
      <c r="W235" s="203"/>
      <c r="X235" s="203"/>
      <c r="Y235" s="22"/>
    </row>
    <row r="236" spans="1:25" s="15" customFormat="1" ht="18" hidden="1" customHeight="1">
      <c r="A236" s="156"/>
      <c r="B236" s="203"/>
      <c r="C236" s="203"/>
      <c r="D236" s="203"/>
      <c r="E236" s="6" t="s">
        <v>65</v>
      </c>
      <c r="F236" s="17">
        <v>59</v>
      </c>
      <c r="G236" s="17">
        <v>59</v>
      </c>
      <c r="H236" s="17">
        <v>238</v>
      </c>
      <c r="I236" s="17">
        <v>138</v>
      </c>
      <c r="J236" s="22" t="s">
        <v>259</v>
      </c>
      <c r="K236" s="6" t="s">
        <v>8</v>
      </c>
      <c r="L236" s="17">
        <v>2</v>
      </c>
      <c r="M236" s="17">
        <v>2</v>
      </c>
      <c r="N236" s="23" t="s">
        <v>388</v>
      </c>
      <c r="O236" s="17">
        <v>1000</v>
      </c>
      <c r="P236" s="17">
        <v>600</v>
      </c>
      <c r="Q236" s="227"/>
      <c r="R236" s="191"/>
      <c r="S236" s="191"/>
      <c r="T236" s="191"/>
      <c r="U236" s="156"/>
      <c r="V236" s="156"/>
      <c r="W236" s="203"/>
      <c r="X236" s="203"/>
      <c r="Y236" s="22"/>
    </row>
    <row r="237" spans="1:25" s="15" customFormat="1" ht="18" hidden="1" customHeight="1">
      <c r="A237" s="155" t="s">
        <v>382</v>
      </c>
      <c r="B237" s="203" t="s">
        <v>389</v>
      </c>
      <c r="C237" s="203" t="s">
        <v>389</v>
      </c>
      <c r="D237" s="203" t="s">
        <v>219</v>
      </c>
      <c r="E237" s="6" t="s">
        <v>60</v>
      </c>
      <c r="F237" s="17">
        <v>4</v>
      </c>
      <c r="G237" s="17">
        <v>4</v>
      </c>
      <c r="H237" s="17">
        <v>1280</v>
      </c>
      <c r="I237" s="17">
        <v>700</v>
      </c>
      <c r="J237" s="22" t="s">
        <v>259</v>
      </c>
      <c r="K237" s="6" t="s">
        <v>6</v>
      </c>
      <c r="L237" s="17">
        <v>1</v>
      </c>
      <c r="M237" s="17">
        <v>1</v>
      </c>
      <c r="N237" s="17">
        <v>300</v>
      </c>
      <c r="O237" s="17">
        <v>3600</v>
      </c>
      <c r="P237" s="17">
        <v>3000</v>
      </c>
      <c r="Q237" s="225">
        <v>80</v>
      </c>
      <c r="R237" s="189"/>
      <c r="S237" s="189">
        <v>40</v>
      </c>
      <c r="T237" s="189">
        <v>40</v>
      </c>
      <c r="U237" s="203" t="s">
        <v>390</v>
      </c>
      <c r="V237" s="155" t="s">
        <v>391</v>
      </c>
      <c r="W237" s="203" t="s">
        <v>392</v>
      </c>
      <c r="X237" s="203">
        <v>13793266808</v>
      </c>
      <c r="Y237" s="22"/>
    </row>
    <row r="238" spans="1:25" s="15" customFormat="1" ht="18" hidden="1" customHeight="1">
      <c r="A238" s="157"/>
      <c r="B238" s="203"/>
      <c r="C238" s="203"/>
      <c r="D238" s="203"/>
      <c r="E238" s="6" t="s">
        <v>64</v>
      </c>
      <c r="F238" s="17">
        <v>39</v>
      </c>
      <c r="G238" s="17">
        <v>39</v>
      </c>
      <c r="H238" s="17">
        <v>715</v>
      </c>
      <c r="I238" s="17">
        <v>385</v>
      </c>
      <c r="J238" s="22" t="s">
        <v>259</v>
      </c>
      <c r="K238" s="24" t="s">
        <v>7</v>
      </c>
      <c r="L238" s="25">
        <v>2</v>
      </c>
      <c r="M238" s="25">
        <v>2</v>
      </c>
      <c r="N238" s="25">
        <v>45</v>
      </c>
      <c r="O238" s="25">
        <v>1000</v>
      </c>
      <c r="P238" s="25">
        <v>800</v>
      </c>
      <c r="Q238" s="226"/>
      <c r="R238" s="190"/>
      <c r="S238" s="190"/>
      <c r="T238" s="190"/>
      <c r="U238" s="203"/>
      <c r="V238" s="157"/>
      <c r="W238" s="203"/>
      <c r="X238" s="203"/>
      <c r="Y238" s="22"/>
    </row>
    <row r="239" spans="1:25" s="15" customFormat="1" ht="18" hidden="1" customHeight="1">
      <c r="A239" s="156"/>
      <c r="B239" s="203"/>
      <c r="C239" s="203"/>
      <c r="D239" s="203"/>
      <c r="E239" s="6" t="s">
        <v>65</v>
      </c>
      <c r="F239" s="17">
        <v>55</v>
      </c>
      <c r="G239" s="17">
        <v>55</v>
      </c>
      <c r="H239" s="17">
        <v>680</v>
      </c>
      <c r="I239" s="17">
        <v>370</v>
      </c>
      <c r="J239" s="22" t="s">
        <v>259</v>
      </c>
      <c r="K239" s="6" t="s">
        <v>8</v>
      </c>
      <c r="L239" s="17">
        <v>4</v>
      </c>
      <c r="M239" s="17">
        <v>4</v>
      </c>
      <c r="N239" s="26" t="s">
        <v>393</v>
      </c>
      <c r="O239" s="17">
        <v>1000</v>
      </c>
      <c r="P239" s="17">
        <v>800</v>
      </c>
      <c r="Q239" s="227"/>
      <c r="R239" s="191"/>
      <c r="S239" s="191"/>
      <c r="T239" s="191"/>
      <c r="U239" s="203"/>
      <c r="V239" s="156"/>
      <c r="W239" s="203"/>
      <c r="X239" s="203"/>
      <c r="Y239" s="22"/>
    </row>
    <row r="240" spans="1:25" s="15" customFormat="1" ht="18" hidden="1" customHeight="1">
      <c r="A240" s="258" t="s">
        <v>394</v>
      </c>
      <c r="B240" s="286" t="s">
        <v>395</v>
      </c>
      <c r="C240" s="254" t="s">
        <v>396</v>
      </c>
      <c r="D240" s="286" t="s">
        <v>84</v>
      </c>
      <c r="E240" s="141" t="s">
        <v>64</v>
      </c>
      <c r="F240" s="141">
        <v>12</v>
      </c>
      <c r="G240" s="141">
        <v>12</v>
      </c>
      <c r="H240" s="141">
        <f>328*2</f>
        <v>656</v>
      </c>
      <c r="I240" s="141">
        <f>198*2</f>
        <v>396</v>
      </c>
      <c r="J240" s="287" t="s">
        <v>259</v>
      </c>
      <c r="K240" s="6" t="s">
        <v>6</v>
      </c>
      <c r="L240" s="27">
        <v>1</v>
      </c>
      <c r="M240" s="27">
        <v>1</v>
      </c>
      <c r="N240" s="27">
        <v>300</v>
      </c>
      <c r="O240" s="27">
        <v>10000</v>
      </c>
      <c r="P240" s="27">
        <v>5000</v>
      </c>
      <c r="Q240" s="258">
        <v>140</v>
      </c>
      <c r="R240" s="287"/>
      <c r="S240" s="287">
        <v>60</v>
      </c>
      <c r="T240" s="287">
        <v>80</v>
      </c>
      <c r="U240" s="254" t="s">
        <v>397</v>
      </c>
      <c r="V240" s="254">
        <v>89066666</v>
      </c>
      <c r="W240" s="254" t="s">
        <v>398</v>
      </c>
      <c r="X240" s="254">
        <v>18765327518</v>
      </c>
      <c r="Y240" s="28"/>
    </row>
    <row r="241" spans="1:25" s="15" customFormat="1" ht="18" hidden="1" customHeight="1">
      <c r="A241" s="259"/>
      <c r="B241" s="286"/>
      <c r="C241" s="254"/>
      <c r="D241" s="286"/>
      <c r="E241" s="142"/>
      <c r="F241" s="142">
        <v>12</v>
      </c>
      <c r="G241" s="142">
        <v>12</v>
      </c>
      <c r="H241" s="142">
        <f>328*2</f>
        <v>656</v>
      </c>
      <c r="I241" s="142">
        <f>198*2</f>
        <v>396</v>
      </c>
      <c r="J241" s="288"/>
      <c r="K241" s="6" t="s">
        <v>7</v>
      </c>
      <c r="L241" s="27">
        <v>1</v>
      </c>
      <c r="M241" s="27">
        <v>1</v>
      </c>
      <c r="N241" s="27">
        <v>100</v>
      </c>
      <c r="O241" s="27">
        <v>5000</v>
      </c>
      <c r="P241" s="27">
        <v>2000</v>
      </c>
      <c r="Q241" s="259"/>
      <c r="R241" s="289"/>
      <c r="S241" s="289"/>
      <c r="T241" s="289"/>
      <c r="U241" s="254"/>
      <c r="V241" s="254"/>
      <c r="W241" s="254"/>
      <c r="X241" s="254"/>
      <c r="Y241" s="28"/>
    </row>
    <row r="242" spans="1:25" s="15" customFormat="1" ht="18" hidden="1" customHeight="1">
      <c r="A242" s="285"/>
      <c r="B242" s="286"/>
      <c r="C242" s="254"/>
      <c r="D242" s="286"/>
      <c r="E242" s="6" t="s">
        <v>65</v>
      </c>
      <c r="F242" s="27">
        <v>119</v>
      </c>
      <c r="G242" s="27">
        <v>119</v>
      </c>
      <c r="H242" s="27">
        <f>318*2</f>
        <v>636</v>
      </c>
      <c r="I242" s="27">
        <v>296</v>
      </c>
      <c r="J242" s="27" t="s">
        <v>259</v>
      </c>
      <c r="K242" s="6" t="s">
        <v>8</v>
      </c>
      <c r="L242" s="27">
        <v>3</v>
      </c>
      <c r="M242" s="27">
        <v>3</v>
      </c>
      <c r="N242" s="27">
        <v>40</v>
      </c>
      <c r="O242" s="27">
        <v>2000</v>
      </c>
      <c r="P242" s="27">
        <v>800</v>
      </c>
      <c r="Q242" s="285"/>
      <c r="R242" s="288"/>
      <c r="S242" s="288"/>
      <c r="T242" s="288"/>
      <c r="U242" s="254"/>
      <c r="V242" s="254"/>
      <c r="W242" s="254"/>
      <c r="X242" s="254"/>
      <c r="Y242" s="28"/>
    </row>
    <row r="243" spans="1:25" s="15" customFormat="1" ht="45.6" hidden="1" customHeight="1">
      <c r="A243" s="29" t="s">
        <v>394</v>
      </c>
      <c r="B243" s="29" t="s">
        <v>399</v>
      </c>
      <c r="C243" s="29" t="s">
        <v>400</v>
      </c>
      <c r="D243" s="27" t="s">
        <v>401</v>
      </c>
      <c r="E243" s="6" t="s">
        <v>65</v>
      </c>
      <c r="F243" s="27">
        <v>341</v>
      </c>
      <c r="G243" s="27">
        <v>341</v>
      </c>
      <c r="H243" s="27">
        <v>1808</v>
      </c>
      <c r="I243" s="27">
        <v>500</v>
      </c>
      <c r="J243" s="27" t="s">
        <v>232</v>
      </c>
      <c r="K243" s="6" t="s">
        <v>8</v>
      </c>
      <c r="L243" s="27">
        <v>13</v>
      </c>
      <c r="M243" s="27">
        <v>13</v>
      </c>
      <c r="N243" s="27">
        <v>150</v>
      </c>
      <c r="O243" s="27">
        <v>6000</v>
      </c>
      <c r="P243" s="27">
        <v>3000</v>
      </c>
      <c r="Q243" s="29">
        <v>110</v>
      </c>
      <c r="R243" s="30">
        <v>20</v>
      </c>
      <c r="S243" s="30">
        <v>45</v>
      </c>
      <c r="T243" s="30">
        <v>45</v>
      </c>
      <c r="U243" s="28" t="s">
        <v>402</v>
      </c>
      <c r="V243" s="28">
        <v>89060606</v>
      </c>
      <c r="W243" s="28" t="s">
        <v>403</v>
      </c>
      <c r="X243" s="28">
        <v>13370867985</v>
      </c>
      <c r="Y243" s="28"/>
    </row>
    <row r="244" spans="1:25" s="15" customFormat="1" ht="18" hidden="1" customHeight="1">
      <c r="A244" s="258" t="s">
        <v>394</v>
      </c>
      <c r="B244" s="254" t="s">
        <v>404</v>
      </c>
      <c r="C244" s="254" t="s">
        <v>404</v>
      </c>
      <c r="D244" s="286" t="s">
        <v>135</v>
      </c>
      <c r="E244" s="6" t="s">
        <v>60</v>
      </c>
      <c r="F244" s="27">
        <v>10</v>
      </c>
      <c r="G244" s="27">
        <v>10</v>
      </c>
      <c r="H244" s="27">
        <v>1384</v>
      </c>
      <c r="I244" s="27">
        <v>700</v>
      </c>
      <c r="J244" s="27" t="s">
        <v>259</v>
      </c>
      <c r="K244" s="6" t="s">
        <v>6</v>
      </c>
      <c r="L244" s="27">
        <v>1</v>
      </c>
      <c r="M244" s="27">
        <v>1</v>
      </c>
      <c r="N244" s="27">
        <v>689</v>
      </c>
      <c r="O244" s="27">
        <v>10000</v>
      </c>
      <c r="P244" s="27">
        <v>6000</v>
      </c>
      <c r="Q244" s="258">
        <v>110</v>
      </c>
      <c r="R244" s="287"/>
      <c r="S244" s="287">
        <v>50</v>
      </c>
      <c r="T244" s="287">
        <v>60</v>
      </c>
      <c r="U244" s="254" t="s">
        <v>405</v>
      </c>
      <c r="V244" s="254" t="s">
        <v>406</v>
      </c>
      <c r="W244" s="254" t="s">
        <v>407</v>
      </c>
      <c r="X244" s="254">
        <v>13793213998</v>
      </c>
      <c r="Y244" s="28"/>
    </row>
    <row r="245" spans="1:25" s="15" customFormat="1" ht="18" hidden="1" customHeight="1">
      <c r="A245" s="259"/>
      <c r="B245" s="254"/>
      <c r="C245" s="254"/>
      <c r="D245" s="286"/>
      <c r="E245" s="6" t="s">
        <v>64</v>
      </c>
      <c r="F245" s="27">
        <v>11</v>
      </c>
      <c r="G245" s="27">
        <v>11</v>
      </c>
      <c r="H245" s="27">
        <v>588</v>
      </c>
      <c r="I245" s="27">
        <v>290</v>
      </c>
      <c r="J245" s="27" t="s">
        <v>259</v>
      </c>
      <c r="K245" s="6" t="s">
        <v>7</v>
      </c>
      <c r="L245" s="27">
        <v>1</v>
      </c>
      <c r="M245" s="27">
        <v>1</v>
      </c>
      <c r="N245" s="27">
        <v>200</v>
      </c>
      <c r="O245" s="27">
        <v>5800</v>
      </c>
      <c r="P245" s="27">
        <v>3200</v>
      </c>
      <c r="Q245" s="259"/>
      <c r="R245" s="289"/>
      <c r="S245" s="289"/>
      <c r="T245" s="289"/>
      <c r="U245" s="254"/>
      <c r="V245" s="254"/>
      <c r="W245" s="254"/>
      <c r="X245" s="254"/>
      <c r="Y245" s="28"/>
    </row>
    <row r="246" spans="1:25" s="15" customFormat="1" ht="18" hidden="1" customHeight="1">
      <c r="A246" s="285"/>
      <c r="B246" s="254"/>
      <c r="C246" s="254"/>
      <c r="D246" s="286"/>
      <c r="E246" s="6" t="s">
        <v>65</v>
      </c>
      <c r="F246" s="27">
        <v>78</v>
      </c>
      <c r="G246" s="27">
        <v>78</v>
      </c>
      <c r="H246" s="27">
        <v>585</v>
      </c>
      <c r="I246" s="27">
        <v>280</v>
      </c>
      <c r="J246" s="27" t="s">
        <v>259</v>
      </c>
      <c r="K246" s="31" t="s">
        <v>8</v>
      </c>
      <c r="L246" s="30">
        <v>3</v>
      </c>
      <c r="M246" s="30">
        <v>3</v>
      </c>
      <c r="N246" s="29">
        <v>100</v>
      </c>
      <c r="O246" s="29">
        <v>3600</v>
      </c>
      <c r="P246" s="29">
        <v>1900</v>
      </c>
      <c r="Q246" s="285"/>
      <c r="R246" s="288"/>
      <c r="S246" s="288"/>
      <c r="T246" s="288"/>
      <c r="U246" s="254"/>
      <c r="V246" s="254"/>
      <c r="W246" s="254"/>
      <c r="X246" s="254"/>
      <c r="Y246" s="28"/>
    </row>
    <row r="247" spans="1:25" s="15" customFormat="1" ht="18" hidden="1" customHeight="1">
      <c r="A247" s="258" t="s">
        <v>394</v>
      </c>
      <c r="B247" s="254" t="s">
        <v>408</v>
      </c>
      <c r="C247" s="254" t="s">
        <v>409</v>
      </c>
      <c r="D247" s="286" t="s">
        <v>401</v>
      </c>
      <c r="E247" s="6" t="s">
        <v>60</v>
      </c>
      <c r="F247" s="27">
        <v>9</v>
      </c>
      <c r="G247" s="27">
        <v>9</v>
      </c>
      <c r="H247" s="27">
        <v>1596</v>
      </c>
      <c r="I247" s="27">
        <v>850</v>
      </c>
      <c r="J247" s="27" t="s">
        <v>259</v>
      </c>
      <c r="K247" s="6" t="s">
        <v>6</v>
      </c>
      <c r="L247" s="27">
        <v>1</v>
      </c>
      <c r="M247" s="27">
        <v>1</v>
      </c>
      <c r="N247" s="27">
        <v>800</v>
      </c>
      <c r="O247" s="27">
        <v>20000</v>
      </c>
      <c r="P247" s="27">
        <v>16000</v>
      </c>
      <c r="Q247" s="258">
        <v>140</v>
      </c>
      <c r="R247" s="287"/>
      <c r="S247" s="287">
        <v>70</v>
      </c>
      <c r="T247" s="287">
        <v>70</v>
      </c>
      <c r="U247" s="254" t="s">
        <v>410</v>
      </c>
      <c r="V247" s="254">
        <v>88508888</v>
      </c>
      <c r="W247" s="254" t="s">
        <v>411</v>
      </c>
      <c r="X247" s="254">
        <v>18506488677</v>
      </c>
      <c r="Y247" s="28"/>
    </row>
    <row r="248" spans="1:25" s="15" customFormat="1" ht="33" hidden="1" customHeight="1">
      <c r="A248" s="259"/>
      <c r="B248" s="254"/>
      <c r="C248" s="254"/>
      <c r="D248" s="286"/>
      <c r="E248" s="6" t="s">
        <v>64</v>
      </c>
      <c r="F248" s="27">
        <v>76</v>
      </c>
      <c r="G248" s="27">
        <v>76</v>
      </c>
      <c r="H248" s="27">
        <v>975</v>
      </c>
      <c r="I248" s="27">
        <v>300</v>
      </c>
      <c r="J248" s="27" t="s">
        <v>259</v>
      </c>
      <c r="K248" s="6" t="s">
        <v>7</v>
      </c>
      <c r="L248" s="27">
        <v>2</v>
      </c>
      <c r="M248" s="27">
        <v>2</v>
      </c>
      <c r="N248" s="28">
        <v>360</v>
      </c>
      <c r="O248" s="28">
        <v>12000</v>
      </c>
      <c r="P248" s="28">
        <v>9600</v>
      </c>
      <c r="Q248" s="259"/>
      <c r="R248" s="289"/>
      <c r="S248" s="289"/>
      <c r="T248" s="289"/>
      <c r="U248" s="254"/>
      <c r="V248" s="254"/>
      <c r="W248" s="254"/>
      <c r="X248" s="254"/>
      <c r="Y248" s="28"/>
    </row>
    <row r="249" spans="1:25" s="15" customFormat="1" ht="32.25" hidden="1" customHeight="1">
      <c r="A249" s="285"/>
      <c r="B249" s="254"/>
      <c r="C249" s="254"/>
      <c r="D249" s="286"/>
      <c r="E249" s="6" t="s">
        <v>65</v>
      </c>
      <c r="F249" s="27">
        <v>172</v>
      </c>
      <c r="G249" s="27">
        <v>172</v>
      </c>
      <c r="H249" s="27">
        <v>1044</v>
      </c>
      <c r="I249" s="27">
        <v>500</v>
      </c>
      <c r="J249" s="27" t="s">
        <v>259</v>
      </c>
      <c r="K249" s="6" t="s">
        <v>8</v>
      </c>
      <c r="L249" s="27">
        <v>9</v>
      </c>
      <c r="M249" s="27">
        <v>9</v>
      </c>
      <c r="N249" s="28">
        <v>180</v>
      </c>
      <c r="O249" s="28">
        <v>5600</v>
      </c>
      <c r="P249" s="28">
        <v>4480</v>
      </c>
      <c r="Q249" s="285"/>
      <c r="R249" s="288"/>
      <c r="S249" s="288"/>
      <c r="T249" s="288"/>
      <c r="U249" s="254"/>
      <c r="V249" s="254"/>
      <c r="W249" s="254"/>
      <c r="X249" s="254"/>
      <c r="Y249" s="28"/>
    </row>
    <row r="250" spans="1:25" s="15" customFormat="1" ht="18" hidden="1" customHeight="1">
      <c r="A250" s="258" t="s">
        <v>394</v>
      </c>
      <c r="B250" s="254" t="s">
        <v>412</v>
      </c>
      <c r="C250" s="254" t="s">
        <v>413</v>
      </c>
      <c r="D250" s="286" t="s">
        <v>414</v>
      </c>
      <c r="E250" s="6" t="s">
        <v>60</v>
      </c>
      <c r="F250" s="27">
        <v>11</v>
      </c>
      <c r="G250" s="27">
        <v>11</v>
      </c>
      <c r="H250" s="27">
        <v>2630</v>
      </c>
      <c r="I250" s="27">
        <v>788</v>
      </c>
      <c r="J250" s="27" t="s">
        <v>259</v>
      </c>
      <c r="K250" s="24" t="s">
        <v>6</v>
      </c>
      <c r="L250" s="30">
        <v>1</v>
      </c>
      <c r="M250" s="30">
        <v>1</v>
      </c>
      <c r="N250" s="29">
        <v>1200</v>
      </c>
      <c r="O250" s="29">
        <v>20000</v>
      </c>
      <c r="P250" s="29">
        <v>12000</v>
      </c>
      <c r="Q250" s="258">
        <v>170</v>
      </c>
      <c r="R250" s="287"/>
      <c r="S250" s="258">
        <v>60</v>
      </c>
      <c r="T250" s="287">
        <v>110</v>
      </c>
      <c r="U250" s="254" t="s">
        <v>415</v>
      </c>
      <c r="V250" s="254">
        <v>85056222</v>
      </c>
      <c r="W250" s="254" t="s">
        <v>416</v>
      </c>
      <c r="X250" s="254">
        <v>18661736369</v>
      </c>
      <c r="Y250" s="28"/>
    </row>
    <row r="251" spans="1:25" s="15" customFormat="1" ht="19.5" hidden="1" customHeight="1">
      <c r="A251" s="259"/>
      <c r="B251" s="254"/>
      <c r="C251" s="254"/>
      <c r="D251" s="286"/>
      <c r="E251" s="6" t="s">
        <v>64</v>
      </c>
      <c r="F251" s="27">
        <v>131</v>
      </c>
      <c r="G251" s="27">
        <v>131</v>
      </c>
      <c r="H251" s="27">
        <v>1680</v>
      </c>
      <c r="I251" s="27">
        <v>358</v>
      </c>
      <c r="J251" s="27" t="s">
        <v>259</v>
      </c>
      <c r="K251" s="24" t="s">
        <v>7</v>
      </c>
      <c r="L251" s="30">
        <v>3</v>
      </c>
      <c r="M251" s="30">
        <v>3</v>
      </c>
      <c r="N251" s="29">
        <v>400</v>
      </c>
      <c r="O251" s="29">
        <v>8666</v>
      </c>
      <c r="P251" s="29">
        <v>5000</v>
      </c>
      <c r="Q251" s="259"/>
      <c r="R251" s="289"/>
      <c r="S251" s="259"/>
      <c r="T251" s="289"/>
      <c r="U251" s="254"/>
      <c r="V251" s="254"/>
      <c r="W251" s="254"/>
      <c r="X251" s="254"/>
      <c r="Y251" s="28"/>
    </row>
    <row r="252" spans="1:25" s="15" customFormat="1" ht="18" hidden="1" customHeight="1">
      <c r="A252" s="285"/>
      <c r="B252" s="254"/>
      <c r="C252" s="254"/>
      <c r="D252" s="286"/>
      <c r="E252" s="6" t="s">
        <v>65</v>
      </c>
      <c r="F252" s="27">
        <v>170</v>
      </c>
      <c r="G252" s="27">
        <v>170</v>
      </c>
      <c r="H252" s="27">
        <v>1680</v>
      </c>
      <c r="I252" s="27">
        <v>343</v>
      </c>
      <c r="J252" s="27" t="s">
        <v>259</v>
      </c>
      <c r="K252" s="24" t="s">
        <v>8</v>
      </c>
      <c r="L252" s="30">
        <v>3</v>
      </c>
      <c r="M252" s="30">
        <v>3</v>
      </c>
      <c r="N252" s="29">
        <v>80</v>
      </c>
      <c r="O252" s="29">
        <v>3000</v>
      </c>
      <c r="P252" s="29">
        <v>2000</v>
      </c>
      <c r="Q252" s="259"/>
      <c r="R252" s="289"/>
      <c r="S252" s="259"/>
      <c r="T252" s="289"/>
      <c r="U252" s="254"/>
      <c r="V252" s="254"/>
      <c r="W252" s="254"/>
      <c r="X252" s="254"/>
      <c r="Y252" s="28"/>
    </row>
    <row r="253" spans="1:25" s="15" customFormat="1" ht="21.75" hidden="1" customHeight="1">
      <c r="A253" s="258" t="s">
        <v>394</v>
      </c>
      <c r="B253" s="254" t="s">
        <v>417</v>
      </c>
      <c r="C253" s="254" t="s">
        <v>418</v>
      </c>
      <c r="D253" s="286" t="s">
        <v>401</v>
      </c>
      <c r="E253" s="6" t="s">
        <v>60</v>
      </c>
      <c r="F253" s="27">
        <v>3</v>
      </c>
      <c r="G253" s="27">
        <v>3</v>
      </c>
      <c r="H253" s="27">
        <v>1988</v>
      </c>
      <c r="I253" s="27">
        <v>788</v>
      </c>
      <c r="J253" s="27" t="s">
        <v>259</v>
      </c>
      <c r="K253" s="6" t="s">
        <v>6</v>
      </c>
      <c r="L253" s="27">
        <v>2</v>
      </c>
      <c r="M253" s="27">
        <v>2</v>
      </c>
      <c r="N253" s="27">
        <v>400</v>
      </c>
      <c r="O253" s="27">
        <v>20000</v>
      </c>
      <c r="P253" s="27">
        <v>10000</v>
      </c>
      <c r="Q253" s="258">
        <v>140</v>
      </c>
      <c r="R253" s="287"/>
      <c r="S253" s="287">
        <v>70</v>
      </c>
      <c r="T253" s="287">
        <v>70</v>
      </c>
      <c r="U253" s="254" t="s">
        <v>419</v>
      </c>
      <c r="V253" s="254">
        <v>58719999</v>
      </c>
      <c r="W253" s="254" t="s">
        <v>420</v>
      </c>
      <c r="X253" s="254" t="s">
        <v>421</v>
      </c>
      <c r="Y253" s="28"/>
    </row>
    <row r="254" spans="1:25" s="15" customFormat="1" ht="21.75" hidden="1" customHeight="1">
      <c r="A254" s="259"/>
      <c r="B254" s="254"/>
      <c r="C254" s="254"/>
      <c r="D254" s="286"/>
      <c r="E254" s="6" t="s">
        <v>64</v>
      </c>
      <c r="F254" s="27">
        <v>72</v>
      </c>
      <c r="G254" s="27">
        <v>60</v>
      </c>
      <c r="H254" s="27">
        <v>1288</v>
      </c>
      <c r="I254" s="27">
        <v>380</v>
      </c>
      <c r="J254" s="27" t="s">
        <v>259</v>
      </c>
      <c r="K254" s="6" t="s">
        <v>7</v>
      </c>
      <c r="L254" s="27">
        <v>3</v>
      </c>
      <c r="M254" s="27">
        <v>3</v>
      </c>
      <c r="N254" s="27">
        <v>100</v>
      </c>
      <c r="O254" s="27">
        <v>5000</v>
      </c>
      <c r="P254" s="27">
        <v>3000</v>
      </c>
      <c r="Q254" s="259"/>
      <c r="R254" s="289"/>
      <c r="S254" s="289"/>
      <c r="T254" s="289"/>
      <c r="U254" s="254"/>
      <c r="V254" s="254"/>
      <c r="W254" s="254"/>
      <c r="X254" s="254"/>
      <c r="Y254" s="28"/>
    </row>
    <row r="255" spans="1:25" s="15" customFormat="1" ht="21.75" hidden="1" customHeight="1">
      <c r="A255" s="285"/>
      <c r="B255" s="254"/>
      <c r="C255" s="254"/>
      <c r="D255" s="286"/>
      <c r="E255" s="6" t="s">
        <v>65</v>
      </c>
      <c r="F255" s="27">
        <v>105</v>
      </c>
      <c r="G255" s="27">
        <v>90</v>
      </c>
      <c r="H255" s="27">
        <v>1288</v>
      </c>
      <c r="I255" s="27">
        <v>380</v>
      </c>
      <c r="J255" s="27" t="s">
        <v>259</v>
      </c>
      <c r="K255" s="6" t="s">
        <v>8</v>
      </c>
      <c r="L255" s="27">
        <v>5</v>
      </c>
      <c r="M255" s="27">
        <v>5</v>
      </c>
      <c r="N255" s="27">
        <v>60</v>
      </c>
      <c r="O255" s="27">
        <v>3000</v>
      </c>
      <c r="P255" s="27">
        <v>2000</v>
      </c>
      <c r="Q255" s="285"/>
      <c r="R255" s="288"/>
      <c r="S255" s="288"/>
      <c r="T255" s="288"/>
      <c r="U255" s="254"/>
      <c r="V255" s="254"/>
      <c r="W255" s="254"/>
      <c r="X255" s="254"/>
      <c r="Y255" s="28"/>
    </row>
    <row r="256" spans="1:25" s="15" customFormat="1" ht="18" hidden="1" customHeight="1">
      <c r="A256" s="258" t="s">
        <v>394</v>
      </c>
      <c r="B256" s="254" t="s">
        <v>422</v>
      </c>
      <c r="C256" s="254" t="s">
        <v>423</v>
      </c>
      <c r="D256" s="286" t="s">
        <v>401</v>
      </c>
      <c r="E256" s="6" t="s">
        <v>60</v>
      </c>
      <c r="F256" s="27">
        <v>7</v>
      </c>
      <c r="G256" s="27">
        <v>7</v>
      </c>
      <c r="H256" s="27">
        <v>2588</v>
      </c>
      <c r="I256" s="27">
        <v>600</v>
      </c>
      <c r="J256" s="27" t="s">
        <v>259</v>
      </c>
      <c r="K256" s="6" t="s">
        <v>6</v>
      </c>
      <c r="L256" s="27">
        <v>1</v>
      </c>
      <c r="M256" s="27">
        <v>1</v>
      </c>
      <c r="N256" s="27">
        <v>180</v>
      </c>
      <c r="O256" s="27">
        <v>4000</v>
      </c>
      <c r="P256" s="27">
        <v>1500</v>
      </c>
      <c r="Q256" s="258">
        <v>116</v>
      </c>
      <c r="R256" s="287"/>
      <c r="S256" s="287">
        <v>68</v>
      </c>
      <c r="T256" s="287">
        <v>48</v>
      </c>
      <c r="U256" s="254" t="s">
        <v>424</v>
      </c>
      <c r="V256" s="254">
        <v>68020333</v>
      </c>
      <c r="W256" s="254" t="s">
        <v>425</v>
      </c>
      <c r="X256" s="254">
        <v>18866628075</v>
      </c>
      <c r="Y256" s="28"/>
    </row>
    <row r="257" spans="1:25" s="15" customFormat="1" ht="18" hidden="1" customHeight="1">
      <c r="A257" s="259"/>
      <c r="B257" s="254"/>
      <c r="C257" s="254"/>
      <c r="D257" s="286"/>
      <c r="E257" s="6" t="s">
        <v>64</v>
      </c>
      <c r="F257" s="27">
        <v>20</v>
      </c>
      <c r="G257" s="27">
        <v>20</v>
      </c>
      <c r="H257" s="27">
        <v>1588</v>
      </c>
      <c r="I257" s="27">
        <v>300</v>
      </c>
      <c r="J257" s="27" t="s">
        <v>259</v>
      </c>
      <c r="K257" s="6" t="s">
        <v>7</v>
      </c>
      <c r="L257" s="27">
        <v>1</v>
      </c>
      <c r="M257" s="27">
        <v>1</v>
      </c>
      <c r="N257" s="27">
        <v>80</v>
      </c>
      <c r="O257" s="27">
        <v>3000</v>
      </c>
      <c r="P257" s="27">
        <v>1000</v>
      </c>
      <c r="Q257" s="259"/>
      <c r="R257" s="289"/>
      <c r="S257" s="289"/>
      <c r="T257" s="289"/>
      <c r="U257" s="254"/>
      <c r="V257" s="254"/>
      <c r="W257" s="254"/>
      <c r="X257" s="254"/>
      <c r="Y257" s="28"/>
    </row>
    <row r="258" spans="1:25" s="15" customFormat="1" ht="18" hidden="1" customHeight="1">
      <c r="A258" s="285"/>
      <c r="B258" s="254"/>
      <c r="C258" s="254"/>
      <c r="D258" s="286"/>
      <c r="E258" s="6" t="s">
        <v>65</v>
      </c>
      <c r="F258" s="27">
        <v>39</v>
      </c>
      <c r="G258" s="27">
        <v>39</v>
      </c>
      <c r="H258" s="27">
        <v>1588</v>
      </c>
      <c r="I258" s="27">
        <v>300</v>
      </c>
      <c r="J258" s="27" t="s">
        <v>259</v>
      </c>
      <c r="K258" s="6" t="s">
        <v>8</v>
      </c>
      <c r="L258" s="27">
        <v>2</v>
      </c>
      <c r="M258" s="27">
        <v>2</v>
      </c>
      <c r="N258" s="27">
        <v>30</v>
      </c>
      <c r="O258" s="27">
        <v>2000</v>
      </c>
      <c r="P258" s="27">
        <v>800</v>
      </c>
      <c r="Q258" s="285"/>
      <c r="R258" s="288"/>
      <c r="S258" s="288"/>
      <c r="T258" s="288"/>
      <c r="U258" s="254"/>
      <c r="V258" s="254"/>
      <c r="W258" s="254"/>
      <c r="X258" s="254"/>
      <c r="Y258" s="28"/>
    </row>
    <row r="259" spans="1:25" s="15" customFormat="1" ht="18" hidden="1" customHeight="1">
      <c r="A259" s="290" t="s">
        <v>426</v>
      </c>
      <c r="B259" s="293" t="s">
        <v>427</v>
      </c>
      <c r="C259" s="294" t="s">
        <v>428</v>
      </c>
      <c r="D259" s="295" t="s">
        <v>414</v>
      </c>
      <c r="E259" s="6" t="s">
        <v>60</v>
      </c>
      <c r="F259" s="22">
        <v>8</v>
      </c>
      <c r="G259" s="22">
        <v>8</v>
      </c>
      <c r="H259" s="22">
        <v>2880</v>
      </c>
      <c r="I259" s="22">
        <v>780</v>
      </c>
      <c r="J259" s="27" t="s">
        <v>259</v>
      </c>
      <c r="K259" s="6" t="s">
        <v>6</v>
      </c>
      <c r="L259" s="17">
        <v>2</v>
      </c>
      <c r="M259" s="17">
        <v>2</v>
      </c>
      <c r="N259" s="32" t="s">
        <v>429</v>
      </c>
      <c r="O259" s="32">
        <v>16000</v>
      </c>
      <c r="P259" s="32">
        <v>8000</v>
      </c>
      <c r="Q259" s="225">
        <v>160</v>
      </c>
      <c r="R259" s="296"/>
      <c r="S259" s="189">
        <v>80</v>
      </c>
      <c r="T259" s="189">
        <v>80</v>
      </c>
      <c r="U259" s="192" t="s">
        <v>430</v>
      </c>
      <c r="V259" s="302" t="s">
        <v>431</v>
      </c>
      <c r="W259" s="155" t="s">
        <v>432</v>
      </c>
      <c r="X259" s="299" t="s">
        <v>433</v>
      </c>
      <c r="Y259" s="33"/>
    </row>
    <row r="260" spans="1:25" s="15" customFormat="1" ht="18" hidden="1" customHeight="1">
      <c r="A260" s="291"/>
      <c r="B260" s="293"/>
      <c r="C260" s="294"/>
      <c r="D260" s="295"/>
      <c r="E260" s="6" t="s">
        <v>64</v>
      </c>
      <c r="F260" s="22">
        <v>100</v>
      </c>
      <c r="G260" s="22">
        <v>100</v>
      </c>
      <c r="H260" s="22">
        <v>1580</v>
      </c>
      <c r="I260" s="22">
        <v>288</v>
      </c>
      <c r="J260" s="27" t="s">
        <v>259</v>
      </c>
      <c r="K260" s="6" t="s">
        <v>7</v>
      </c>
      <c r="L260" s="17">
        <v>4</v>
      </c>
      <c r="M260" s="17">
        <v>4</v>
      </c>
      <c r="N260" s="32" t="s">
        <v>434</v>
      </c>
      <c r="O260" s="32">
        <v>8000</v>
      </c>
      <c r="P260" s="32">
        <v>4000</v>
      </c>
      <c r="Q260" s="226"/>
      <c r="R260" s="297"/>
      <c r="S260" s="190"/>
      <c r="T260" s="190"/>
      <c r="U260" s="192"/>
      <c r="V260" s="302"/>
      <c r="W260" s="157"/>
      <c r="X260" s="300"/>
      <c r="Y260" s="34"/>
    </row>
    <row r="261" spans="1:25" s="15" customFormat="1" ht="18" hidden="1" customHeight="1">
      <c r="A261" s="292"/>
      <c r="B261" s="293"/>
      <c r="C261" s="294"/>
      <c r="D261" s="295"/>
      <c r="E261" s="6" t="s">
        <v>65</v>
      </c>
      <c r="F261" s="22">
        <v>113</v>
      </c>
      <c r="G261" s="22">
        <v>113</v>
      </c>
      <c r="H261" s="22">
        <v>1780</v>
      </c>
      <c r="I261" s="22">
        <v>358</v>
      </c>
      <c r="J261" s="27" t="s">
        <v>259</v>
      </c>
      <c r="K261" s="6" t="s">
        <v>8</v>
      </c>
      <c r="L261" s="17">
        <v>3</v>
      </c>
      <c r="M261" s="17">
        <v>3</v>
      </c>
      <c r="N261" s="35" t="s">
        <v>393</v>
      </c>
      <c r="O261" s="32">
        <v>3000</v>
      </c>
      <c r="P261" s="32">
        <v>1500</v>
      </c>
      <c r="Q261" s="227"/>
      <c r="R261" s="298"/>
      <c r="S261" s="191"/>
      <c r="T261" s="191"/>
      <c r="U261" s="192"/>
      <c r="V261" s="302"/>
      <c r="W261" s="156"/>
      <c r="X261" s="301"/>
      <c r="Y261" s="36"/>
    </row>
    <row r="262" spans="1:25" s="15" customFormat="1" ht="18" hidden="1" customHeight="1">
      <c r="A262" s="290" t="s">
        <v>426</v>
      </c>
      <c r="B262" s="294" t="s">
        <v>435</v>
      </c>
      <c r="C262" s="294" t="s">
        <v>435</v>
      </c>
      <c r="D262" s="295"/>
      <c r="E262" s="6" t="s">
        <v>60</v>
      </c>
      <c r="F262" s="22">
        <v>3</v>
      </c>
      <c r="G262" s="22">
        <v>3</v>
      </c>
      <c r="H262" s="22">
        <v>480</v>
      </c>
      <c r="I262" s="22">
        <v>220</v>
      </c>
      <c r="J262" s="27" t="s">
        <v>259</v>
      </c>
      <c r="K262" s="6" t="s">
        <v>6</v>
      </c>
      <c r="L262" s="17">
        <v>1</v>
      </c>
      <c r="M262" s="17">
        <v>1</v>
      </c>
      <c r="N262" s="32">
        <v>800</v>
      </c>
      <c r="O262" s="32">
        <v>16000</v>
      </c>
      <c r="P262" s="32">
        <v>8000</v>
      </c>
      <c r="Q262" s="225">
        <v>160</v>
      </c>
      <c r="R262" s="296"/>
      <c r="S262" s="189">
        <v>80</v>
      </c>
      <c r="T262" s="189">
        <v>80</v>
      </c>
      <c r="U262" s="192" t="s">
        <v>436</v>
      </c>
      <c r="V262" s="302" t="s">
        <v>437</v>
      </c>
      <c r="W262" s="203" t="s">
        <v>438</v>
      </c>
      <c r="X262" s="203">
        <v>13964208598</v>
      </c>
      <c r="Y262" s="22"/>
    </row>
    <row r="263" spans="1:25" s="15" customFormat="1" ht="18" hidden="1" customHeight="1">
      <c r="A263" s="291"/>
      <c r="B263" s="294"/>
      <c r="C263" s="294"/>
      <c r="D263" s="295"/>
      <c r="E263" s="6" t="s">
        <v>64</v>
      </c>
      <c r="F263" s="22">
        <v>4</v>
      </c>
      <c r="G263" s="22">
        <v>4</v>
      </c>
      <c r="H263" s="22">
        <v>300</v>
      </c>
      <c r="I263" s="22">
        <v>150</v>
      </c>
      <c r="J263" s="27" t="s">
        <v>259</v>
      </c>
      <c r="K263" s="6" t="s">
        <v>7</v>
      </c>
      <c r="L263" s="17">
        <v>2</v>
      </c>
      <c r="M263" s="17">
        <v>2</v>
      </c>
      <c r="N263" s="32">
        <v>300</v>
      </c>
      <c r="O263" s="32">
        <v>6000</v>
      </c>
      <c r="P263" s="32">
        <v>3000</v>
      </c>
      <c r="Q263" s="226"/>
      <c r="R263" s="297"/>
      <c r="S263" s="190"/>
      <c r="T263" s="190"/>
      <c r="U263" s="192"/>
      <c r="V263" s="302"/>
      <c r="W263" s="203"/>
      <c r="X263" s="203"/>
      <c r="Y263" s="22"/>
    </row>
    <row r="264" spans="1:25" s="15" customFormat="1" ht="18" hidden="1" customHeight="1">
      <c r="A264" s="292"/>
      <c r="B264" s="294"/>
      <c r="C264" s="294"/>
      <c r="D264" s="295"/>
      <c r="E264" s="6" t="s">
        <v>65</v>
      </c>
      <c r="F264" s="22">
        <v>111</v>
      </c>
      <c r="G264" s="22">
        <v>111</v>
      </c>
      <c r="H264" s="22">
        <v>260</v>
      </c>
      <c r="I264" s="22">
        <v>120</v>
      </c>
      <c r="J264" s="27" t="s">
        <v>259</v>
      </c>
      <c r="K264" s="6" t="s">
        <v>8</v>
      </c>
      <c r="L264" s="17">
        <v>3</v>
      </c>
      <c r="M264" s="17">
        <v>3</v>
      </c>
      <c r="N264" s="32">
        <v>100</v>
      </c>
      <c r="O264" s="32">
        <v>2000</v>
      </c>
      <c r="P264" s="32">
        <v>1000</v>
      </c>
      <c r="Q264" s="227"/>
      <c r="R264" s="298"/>
      <c r="S264" s="191"/>
      <c r="T264" s="191"/>
      <c r="U264" s="192"/>
      <c r="V264" s="302"/>
      <c r="W264" s="203"/>
      <c r="X264" s="203"/>
      <c r="Y264" s="22"/>
    </row>
    <row r="265" spans="1:25" s="15" customFormat="1" ht="18" hidden="1" customHeight="1">
      <c r="A265" s="290" t="s">
        <v>426</v>
      </c>
      <c r="B265" s="294" t="s">
        <v>439</v>
      </c>
      <c r="C265" s="294" t="s">
        <v>440</v>
      </c>
      <c r="D265" s="295" t="s">
        <v>135</v>
      </c>
      <c r="E265" s="6" t="s">
        <v>60</v>
      </c>
      <c r="F265" s="22">
        <v>7</v>
      </c>
      <c r="G265" s="22">
        <v>7</v>
      </c>
      <c r="H265" s="22">
        <v>1288</v>
      </c>
      <c r="I265" s="22">
        <v>818</v>
      </c>
      <c r="J265" s="27" t="s">
        <v>259</v>
      </c>
      <c r="K265" s="6" t="s">
        <v>6</v>
      </c>
      <c r="L265" s="17">
        <v>1</v>
      </c>
      <c r="M265" s="17">
        <v>1</v>
      </c>
      <c r="N265" s="32">
        <v>450</v>
      </c>
      <c r="O265" s="32">
        <v>8000</v>
      </c>
      <c r="P265" s="32">
        <v>5000</v>
      </c>
      <c r="Q265" s="225">
        <v>120</v>
      </c>
      <c r="R265" s="296"/>
      <c r="S265" s="189">
        <v>60</v>
      </c>
      <c r="T265" s="189">
        <v>60</v>
      </c>
      <c r="U265" s="192" t="s">
        <v>441</v>
      </c>
      <c r="V265" s="302" t="s">
        <v>442</v>
      </c>
      <c r="W265" s="203" t="s">
        <v>443</v>
      </c>
      <c r="X265" s="155" t="s">
        <v>444</v>
      </c>
      <c r="Y265" s="37"/>
    </row>
    <row r="266" spans="1:25" s="15" customFormat="1" ht="18" hidden="1" customHeight="1">
      <c r="A266" s="291"/>
      <c r="B266" s="294"/>
      <c r="C266" s="294"/>
      <c r="D266" s="295"/>
      <c r="E266" s="6" t="s">
        <v>64</v>
      </c>
      <c r="F266" s="22">
        <v>56</v>
      </c>
      <c r="G266" s="22">
        <v>56</v>
      </c>
      <c r="H266" s="22">
        <v>468</v>
      </c>
      <c r="I266" s="22">
        <v>338</v>
      </c>
      <c r="J266" s="27" t="s">
        <v>259</v>
      </c>
      <c r="K266" s="6" t="s">
        <v>7</v>
      </c>
      <c r="L266" s="17">
        <v>4</v>
      </c>
      <c r="M266" s="17">
        <v>4</v>
      </c>
      <c r="N266" s="32">
        <v>150</v>
      </c>
      <c r="O266" s="32">
        <v>6000</v>
      </c>
      <c r="P266" s="32">
        <v>3000</v>
      </c>
      <c r="Q266" s="226"/>
      <c r="R266" s="297"/>
      <c r="S266" s="190"/>
      <c r="T266" s="190"/>
      <c r="U266" s="192"/>
      <c r="V266" s="302"/>
      <c r="W266" s="203"/>
      <c r="X266" s="157"/>
      <c r="Y266" s="38"/>
    </row>
    <row r="267" spans="1:25" s="15" customFormat="1" ht="18" hidden="1" customHeight="1">
      <c r="A267" s="292"/>
      <c r="B267" s="294"/>
      <c r="C267" s="294"/>
      <c r="D267" s="295"/>
      <c r="E267" s="6" t="s">
        <v>65</v>
      </c>
      <c r="F267" s="22">
        <v>100</v>
      </c>
      <c r="G267" s="22">
        <v>100</v>
      </c>
      <c r="H267" s="22">
        <v>468</v>
      </c>
      <c r="I267" s="22">
        <v>338</v>
      </c>
      <c r="J267" s="27" t="s">
        <v>259</v>
      </c>
      <c r="K267" s="6" t="s">
        <v>8</v>
      </c>
      <c r="L267" s="17">
        <v>2</v>
      </c>
      <c r="M267" s="17">
        <v>2</v>
      </c>
      <c r="N267" s="32">
        <v>100</v>
      </c>
      <c r="O267" s="32">
        <v>4000</v>
      </c>
      <c r="P267" s="32">
        <v>2000</v>
      </c>
      <c r="Q267" s="227"/>
      <c r="R267" s="298"/>
      <c r="S267" s="191"/>
      <c r="T267" s="191"/>
      <c r="U267" s="192"/>
      <c r="V267" s="302"/>
      <c r="W267" s="203"/>
      <c r="X267" s="156"/>
      <c r="Y267" s="39"/>
    </row>
    <row r="268" spans="1:25" s="15" customFormat="1" ht="18" hidden="1" customHeight="1">
      <c r="A268" s="290" t="s">
        <v>426</v>
      </c>
      <c r="B268" s="294" t="s">
        <v>445</v>
      </c>
      <c r="C268" s="294" t="s">
        <v>445</v>
      </c>
      <c r="D268" s="303"/>
      <c r="E268" s="141" t="s">
        <v>64</v>
      </c>
      <c r="F268" s="141">
        <v>27</v>
      </c>
      <c r="G268" s="141">
        <v>27</v>
      </c>
      <c r="H268" s="141">
        <v>780</v>
      </c>
      <c r="I268" s="141">
        <v>240</v>
      </c>
      <c r="J268" s="287" t="s">
        <v>259</v>
      </c>
      <c r="K268" s="6" t="s">
        <v>6</v>
      </c>
      <c r="L268" s="17">
        <v>3</v>
      </c>
      <c r="M268" s="17">
        <v>3</v>
      </c>
      <c r="N268" s="32">
        <v>200</v>
      </c>
      <c r="O268" s="32">
        <v>3000</v>
      </c>
      <c r="P268" s="32">
        <v>1500</v>
      </c>
      <c r="Q268" s="225">
        <v>120</v>
      </c>
      <c r="R268" s="296"/>
      <c r="S268" s="189">
        <v>60</v>
      </c>
      <c r="T268" s="189">
        <v>60</v>
      </c>
      <c r="U268" s="192" t="s">
        <v>446</v>
      </c>
      <c r="V268" s="302" t="s">
        <v>447</v>
      </c>
      <c r="W268" s="203" t="s">
        <v>448</v>
      </c>
      <c r="X268" s="203">
        <v>18678927987</v>
      </c>
      <c r="Y268" s="22"/>
    </row>
    <row r="269" spans="1:25" s="15" customFormat="1" ht="18" hidden="1" customHeight="1">
      <c r="A269" s="291"/>
      <c r="B269" s="294"/>
      <c r="C269" s="294"/>
      <c r="D269" s="304"/>
      <c r="E269" s="156"/>
      <c r="F269" s="156">
        <v>27</v>
      </c>
      <c r="G269" s="156">
        <v>27</v>
      </c>
      <c r="H269" s="156">
        <v>780</v>
      </c>
      <c r="I269" s="156">
        <v>240</v>
      </c>
      <c r="J269" s="191"/>
      <c r="K269" s="6" t="s">
        <v>7</v>
      </c>
      <c r="L269" s="17">
        <v>2</v>
      </c>
      <c r="M269" s="17">
        <v>2</v>
      </c>
      <c r="N269" s="32">
        <v>50</v>
      </c>
      <c r="O269" s="32">
        <v>2000</v>
      </c>
      <c r="P269" s="32">
        <v>1000</v>
      </c>
      <c r="Q269" s="226"/>
      <c r="R269" s="297"/>
      <c r="S269" s="190"/>
      <c r="T269" s="190"/>
      <c r="U269" s="192"/>
      <c r="V269" s="302"/>
      <c r="W269" s="203"/>
      <c r="X269" s="203"/>
      <c r="Y269" s="22"/>
    </row>
    <row r="270" spans="1:25" s="15" customFormat="1" ht="18" hidden="1" customHeight="1">
      <c r="A270" s="292"/>
      <c r="B270" s="294"/>
      <c r="C270" s="294"/>
      <c r="D270" s="305"/>
      <c r="E270" s="6" t="s">
        <v>65</v>
      </c>
      <c r="F270" s="22">
        <v>67</v>
      </c>
      <c r="G270" s="22">
        <v>67</v>
      </c>
      <c r="H270" s="22">
        <v>780</v>
      </c>
      <c r="I270" s="22">
        <v>240</v>
      </c>
      <c r="J270" s="27" t="s">
        <v>259</v>
      </c>
      <c r="K270" s="6" t="s">
        <v>8</v>
      </c>
      <c r="L270" s="17">
        <v>2</v>
      </c>
      <c r="M270" s="17">
        <v>2</v>
      </c>
      <c r="N270" s="32">
        <v>40</v>
      </c>
      <c r="O270" s="32">
        <v>1500</v>
      </c>
      <c r="P270" s="32">
        <v>800</v>
      </c>
      <c r="Q270" s="227"/>
      <c r="R270" s="298"/>
      <c r="S270" s="191"/>
      <c r="T270" s="191"/>
      <c r="U270" s="192"/>
      <c r="V270" s="302"/>
      <c r="W270" s="203"/>
      <c r="X270" s="203"/>
      <c r="Y270" s="22"/>
    </row>
    <row r="271" spans="1:25" s="42" customFormat="1" ht="35.25" hidden="1" customHeight="1">
      <c r="A271" s="311" t="s">
        <v>449</v>
      </c>
      <c r="B271" s="308" t="s">
        <v>450</v>
      </c>
      <c r="C271" s="308" t="s">
        <v>450</v>
      </c>
      <c r="D271" s="311"/>
      <c r="E271" s="306" t="s">
        <v>60</v>
      </c>
      <c r="F271" s="306">
        <v>8</v>
      </c>
      <c r="G271" s="306">
        <v>8</v>
      </c>
      <c r="H271" s="306">
        <v>5888</v>
      </c>
      <c r="I271" s="306">
        <v>880</v>
      </c>
      <c r="J271" s="308" t="s">
        <v>232</v>
      </c>
      <c r="K271" s="7" t="s">
        <v>6</v>
      </c>
      <c r="L271" s="40">
        <v>2</v>
      </c>
      <c r="M271" s="40">
        <v>2</v>
      </c>
      <c r="N271" s="40">
        <v>400</v>
      </c>
      <c r="O271" s="40">
        <v>15000</v>
      </c>
      <c r="P271" s="40">
        <v>10000</v>
      </c>
      <c r="Q271" s="308">
        <v>110</v>
      </c>
      <c r="R271" s="308">
        <v>20</v>
      </c>
      <c r="S271" s="308">
        <v>50</v>
      </c>
      <c r="T271" s="308">
        <v>40</v>
      </c>
      <c r="U271" s="308" t="s">
        <v>451</v>
      </c>
      <c r="V271" s="308" t="s">
        <v>452</v>
      </c>
      <c r="W271" s="311" t="s">
        <v>453</v>
      </c>
      <c r="X271" s="311">
        <v>13687633160</v>
      </c>
      <c r="Y271" s="41"/>
    </row>
    <row r="272" spans="1:25" s="42" customFormat="1" ht="30.75" hidden="1" customHeight="1">
      <c r="A272" s="311"/>
      <c r="B272" s="309"/>
      <c r="C272" s="309"/>
      <c r="D272" s="311"/>
      <c r="E272" s="307"/>
      <c r="F272" s="307"/>
      <c r="G272" s="307"/>
      <c r="H272" s="307"/>
      <c r="I272" s="307"/>
      <c r="J272" s="310"/>
      <c r="K272" s="7" t="s">
        <v>7</v>
      </c>
      <c r="L272" s="40">
        <v>2</v>
      </c>
      <c r="M272" s="40">
        <v>2</v>
      </c>
      <c r="N272" s="40">
        <v>140</v>
      </c>
      <c r="O272" s="10">
        <v>8000</v>
      </c>
      <c r="P272" s="40">
        <v>5500</v>
      </c>
      <c r="Q272" s="309"/>
      <c r="R272" s="309"/>
      <c r="S272" s="309"/>
      <c r="T272" s="309"/>
      <c r="U272" s="309"/>
      <c r="V272" s="309"/>
      <c r="W272" s="311"/>
      <c r="X272" s="311"/>
      <c r="Y272" s="43"/>
    </row>
    <row r="273" spans="1:25" s="42" customFormat="1" ht="44.25" hidden="1" customHeight="1">
      <c r="A273" s="311"/>
      <c r="B273" s="310"/>
      <c r="C273" s="310"/>
      <c r="D273" s="311"/>
      <c r="E273" s="7" t="s">
        <v>65</v>
      </c>
      <c r="F273" s="40">
        <v>86</v>
      </c>
      <c r="G273" s="40">
        <v>80</v>
      </c>
      <c r="H273" s="40">
        <v>1688</v>
      </c>
      <c r="I273" s="40">
        <v>420</v>
      </c>
      <c r="J273" s="44" t="s">
        <v>232</v>
      </c>
      <c r="K273" s="7" t="s">
        <v>8</v>
      </c>
      <c r="L273" s="40">
        <v>5</v>
      </c>
      <c r="M273" s="40">
        <v>5</v>
      </c>
      <c r="N273" s="40">
        <v>200</v>
      </c>
      <c r="O273" s="40">
        <v>5800</v>
      </c>
      <c r="P273" s="40">
        <v>1600</v>
      </c>
      <c r="Q273" s="310"/>
      <c r="R273" s="310"/>
      <c r="S273" s="310"/>
      <c r="T273" s="310"/>
      <c r="U273" s="310"/>
      <c r="V273" s="310"/>
      <c r="W273" s="311"/>
      <c r="X273" s="311"/>
      <c r="Y273" s="45"/>
    </row>
    <row r="274" spans="1:25" s="15" customFormat="1" hidden="1"/>
    <row r="275" spans="1:25" s="15" customFormat="1" hidden="1"/>
    <row r="276" spans="1:25" s="15" customFormat="1" hidden="1"/>
    <row r="277" spans="1:25" s="15" customFormat="1" hidden="1"/>
    <row r="278" spans="1:25" s="15" customFormat="1" hidden="1"/>
    <row r="279" spans="1:25" s="15" customFormat="1" hidden="1"/>
    <row r="280" spans="1:25" s="15" customFormat="1" hidden="1"/>
    <row r="281" spans="1:25" s="15" customFormat="1" hidden="1"/>
    <row r="282" spans="1:25" s="15" customFormat="1" hidden="1"/>
    <row r="283" spans="1:25" s="15" customFormat="1" hidden="1"/>
    <row r="284" spans="1:25" s="15" customFormat="1" hidden="1"/>
    <row r="285" spans="1:25" s="15" customFormat="1" hidden="1"/>
    <row r="286" spans="1:25" s="15" customFormat="1" hidden="1"/>
    <row r="287" spans="1:25" s="15" customFormat="1" hidden="1"/>
    <row r="288" spans="1:25" s="15" customFormat="1" hidden="1"/>
    <row r="289" s="15" customFormat="1" hidden="1"/>
    <row r="290" s="15" customFormat="1" hidden="1"/>
    <row r="291" s="15" customFormat="1" hidden="1"/>
    <row r="292" s="15" customFormat="1" hidden="1"/>
    <row r="293" s="15" customFormat="1" hidden="1"/>
    <row r="294" s="15" customFormat="1" hidden="1"/>
    <row r="295" s="15" customFormat="1" hidden="1"/>
    <row r="296" s="15" customFormat="1" hidden="1"/>
    <row r="297" s="15" customFormat="1" hidden="1"/>
    <row r="298" s="15" customFormat="1" hidden="1"/>
    <row r="299" s="15" customFormat="1" hidden="1"/>
    <row r="300" s="15" customFormat="1" hidden="1"/>
    <row r="301" s="15" customFormat="1" hidden="1"/>
    <row r="302" s="15" customFormat="1" hidden="1"/>
    <row r="303" s="15" customFormat="1" hidden="1"/>
    <row r="304" s="15" customFormat="1" hidden="1"/>
    <row r="305" s="15" customFormat="1" hidden="1"/>
    <row r="306" s="15" customFormat="1" hidden="1"/>
    <row r="307" s="15" customFormat="1" hidden="1"/>
    <row r="308" s="15" customFormat="1" hidden="1"/>
    <row r="309" s="15" customFormat="1" hidden="1"/>
    <row r="310" s="15" customFormat="1" hidden="1"/>
    <row r="311" s="15" customFormat="1" hidden="1"/>
    <row r="312" s="15" customFormat="1" hidden="1"/>
    <row r="313" s="15" customFormat="1" hidden="1"/>
    <row r="314" s="15" customFormat="1" hidden="1"/>
    <row r="315" s="15" customFormat="1" hidden="1"/>
    <row r="316" s="15" customFormat="1" hidden="1"/>
    <row r="317" s="15" customFormat="1" hidden="1"/>
    <row r="318" s="15" customFormat="1" hidden="1"/>
    <row r="319" s="15" customFormat="1" hidden="1"/>
    <row r="320" s="15" customFormat="1" hidden="1"/>
    <row r="321" s="15" customFormat="1" hidden="1"/>
    <row r="322" s="15" customFormat="1" hidden="1"/>
    <row r="323" s="15" customFormat="1" hidden="1"/>
    <row r="324" s="15" customFormat="1" hidden="1"/>
    <row r="325" s="15" customFormat="1" hidden="1"/>
    <row r="326" s="15" customFormat="1" hidden="1"/>
    <row r="327" s="15" customFormat="1" hidden="1"/>
    <row r="328" s="15" customFormat="1" hidden="1"/>
    <row r="329" s="15" customFormat="1" hidden="1"/>
    <row r="330" s="15" customFormat="1" hidden="1"/>
    <row r="331" s="15" customFormat="1" hidden="1"/>
    <row r="332" s="15" customFormat="1" hidden="1"/>
    <row r="333" s="15" customFormat="1" hidden="1"/>
    <row r="334" s="15" customFormat="1" hidden="1"/>
    <row r="335" s="15" customFormat="1" hidden="1"/>
    <row r="336" s="15" customFormat="1" hidden="1"/>
    <row r="337" spans="1:25" s="15" customFormat="1" hidden="1"/>
    <row r="338" spans="1:25" s="15" customFormat="1" hidden="1"/>
    <row r="339" spans="1:25" s="15" customFormat="1" hidden="1"/>
    <row r="340" spans="1:25" s="15" customFormat="1" hidden="1"/>
    <row r="341" spans="1:25" s="15" customFormat="1" hidden="1"/>
    <row r="342" spans="1:25" s="15" customFormat="1" hidden="1"/>
    <row r="343" spans="1:25" s="15" customFormat="1" hidden="1"/>
    <row r="344" spans="1:25" s="15" customFormat="1" hidden="1"/>
    <row r="345" spans="1:25" s="15" customFormat="1" hidden="1"/>
    <row r="346" spans="1:25" s="15" customFormat="1" hidden="1"/>
    <row r="347" spans="1:25" s="15" customFormat="1" hidden="1"/>
    <row r="348" spans="1:25" s="15" customFormat="1" hidden="1"/>
    <row r="349" spans="1:25" s="15" customFormat="1" hidden="1"/>
    <row r="350" spans="1:25" s="15" customFormat="1" ht="26.25" customHeight="1">
      <c r="A350" s="258" t="s">
        <v>340</v>
      </c>
      <c r="B350" s="209" t="s">
        <v>454</v>
      </c>
      <c r="C350" s="209" t="s">
        <v>455</v>
      </c>
      <c r="D350" s="224" t="s">
        <v>84</v>
      </c>
      <c r="E350" s="4" t="s">
        <v>60</v>
      </c>
      <c r="F350" s="14">
        <v>10</v>
      </c>
      <c r="G350" s="4">
        <v>10</v>
      </c>
      <c r="H350" s="14">
        <v>838</v>
      </c>
      <c r="I350" s="5">
        <v>270</v>
      </c>
      <c r="J350" s="14" t="s">
        <v>232</v>
      </c>
      <c r="K350" s="4" t="s">
        <v>6</v>
      </c>
      <c r="L350" s="14">
        <v>1</v>
      </c>
      <c r="M350" s="14">
        <v>1</v>
      </c>
      <c r="N350" s="14">
        <v>400</v>
      </c>
      <c r="O350" s="14">
        <v>5000</v>
      </c>
      <c r="P350" s="14">
        <v>4000</v>
      </c>
      <c r="Q350" s="195">
        <v>110</v>
      </c>
      <c r="R350" s="195">
        <v>30</v>
      </c>
      <c r="S350" s="195">
        <v>40</v>
      </c>
      <c r="T350" s="195">
        <v>40</v>
      </c>
      <c r="U350" s="195" t="s">
        <v>456</v>
      </c>
      <c r="V350" s="195" t="s">
        <v>457</v>
      </c>
      <c r="W350" s="195" t="s">
        <v>458</v>
      </c>
      <c r="X350" s="195">
        <v>18963022002</v>
      </c>
      <c r="Y350" s="195"/>
    </row>
    <row r="351" spans="1:25" s="15" customFormat="1" ht="26.25" customHeight="1">
      <c r="A351" s="259"/>
      <c r="B351" s="209"/>
      <c r="C351" s="209"/>
      <c r="D351" s="224"/>
      <c r="E351" s="4" t="s">
        <v>64</v>
      </c>
      <c r="F351" s="14">
        <v>107</v>
      </c>
      <c r="G351" s="4">
        <v>107</v>
      </c>
      <c r="H351" s="14">
        <v>338</v>
      </c>
      <c r="I351" s="5">
        <v>260</v>
      </c>
      <c r="J351" s="14" t="s">
        <v>232</v>
      </c>
      <c r="K351" s="4" t="s">
        <v>7</v>
      </c>
      <c r="L351" s="14">
        <v>1</v>
      </c>
      <c r="M351" s="14">
        <v>1</v>
      </c>
      <c r="N351" s="14">
        <v>300</v>
      </c>
      <c r="O351" s="14">
        <v>4000</v>
      </c>
      <c r="P351" s="14">
        <v>3000</v>
      </c>
      <c r="Q351" s="195"/>
      <c r="R351" s="195"/>
      <c r="S351" s="195"/>
      <c r="T351" s="195"/>
      <c r="U351" s="195"/>
      <c r="V351" s="195"/>
      <c r="W351" s="195"/>
      <c r="X351" s="195"/>
      <c r="Y351" s="195"/>
    </row>
    <row r="352" spans="1:25" s="15" customFormat="1" ht="26.25" customHeight="1">
      <c r="A352" s="285"/>
      <c r="B352" s="209"/>
      <c r="C352" s="209"/>
      <c r="D352" s="224"/>
      <c r="E352" s="4" t="s">
        <v>65</v>
      </c>
      <c r="F352" s="14">
        <v>91</v>
      </c>
      <c r="G352" s="14">
        <v>91</v>
      </c>
      <c r="H352" s="14">
        <v>338</v>
      </c>
      <c r="I352" s="46">
        <v>260</v>
      </c>
      <c r="J352" s="14" t="s">
        <v>232</v>
      </c>
      <c r="K352" s="4" t="s">
        <v>8</v>
      </c>
      <c r="L352" s="14">
        <v>5</v>
      </c>
      <c r="M352" s="14">
        <v>5</v>
      </c>
      <c r="N352" s="14">
        <v>80</v>
      </c>
      <c r="O352" s="14">
        <v>2000</v>
      </c>
      <c r="P352" s="14">
        <v>800</v>
      </c>
      <c r="Q352" s="195"/>
      <c r="R352" s="195"/>
      <c r="S352" s="195"/>
      <c r="T352" s="195"/>
      <c r="U352" s="195"/>
      <c r="V352" s="195"/>
      <c r="W352" s="195"/>
      <c r="X352" s="195"/>
      <c r="Y352" s="195"/>
    </row>
    <row r="353" spans="1:25" s="15" customFormat="1" ht="26.25" customHeight="1">
      <c r="A353" s="258" t="s">
        <v>340</v>
      </c>
      <c r="B353" s="209" t="s">
        <v>459</v>
      </c>
      <c r="C353" s="209" t="s">
        <v>459</v>
      </c>
      <c r="D353" s="209" t="s">
        <v>168</v>
      </c>
      <c r="E353" s="4" t="s">
        <v>60</v>
      </c>
      <c r="F353" s="14">
        <v>5</v>
      </c>
      <c r="G353" s="14">
        <v>5</v>
      </c>
      <c r="H353" s="14">
        <v>258</v>
      </c>
      <c r="I353" s="46">
        <v>258</v>
      </c>
      <c r="J353" s="14" t="s">
        <v>259</v>
      </c>
      <c r="K353" s="4" t="s">
        <v>6</v>
      </c>
      <c r="L353" s="14">
        <v>2</v>
      </c>
      <c r="M353" s="14">
        <v>2</v>
      </c>
      <c r="N353" s="14">
        <v>1200</v>
      </c>
      <c r="O353" s="4">
        <v>3000</v>
      </c>
      <c r="P353" s="46">
        <v>3000</v>
      </c>
      <c r="Q353" s="224">
        <v>130</v>
      </c>
      <c r="R353" s="195">
        <v>0</v>
      </c>
      <c r="S353" s="195">
        <v>70</v>
      </c>
      <c r="T353" s="195">
        <v>60</v>
      </c>
      <c r="U353" s="195" t="s">
        <v>460</v>
      </c>
      <c r="V353" s="195">
        <v>86617666</v>
      </c>
      <c r="W353" s="195" t="s">
        <v>461</v>
      </c>
      <c r="X353" s="195">
        <v>17685568967</v>
      </c>
      <c r="Y353" s="195"/>
    </row>
    <row r="354" spans="1:25" s="15" customFormat="1" ht="26.25" customHeight="1">
      <c r="A354" s="259"/>
      <c r="B354" s="209"/>
      <c r="C354" s="209"/>
      <c r="D354" s="209"/>
      <c r="E354" s="4" t="s">
        <v>64</v>
      </c>
      <c r="F354" s="14">
        <v>56</v>
      </c>
      <c r="G354" s="14">
        <v>56</v>
      </c>
      <c r="H354" s="14">
        <v>178</v>
      </c>
      <c r="I354" s="46">
        <v>178</v>
      </c>
      <c r="J354" s="14" t="s">
        <v>259</v>
      </c>
      <c r="K354" s="4" t="s">
        <v>7</v>
      </c>
      <c r="L354" s="14">
        <v>2</v>
      </c>
      <c r="M354" s="14">
        <v>2</v>
      </c>
      <c r="N354" s="14">
        <v>300</v>
      </c>
      <c r="O354" s="14">
        <v>500</v>
      </c>
      <c r="P354" s="14">
        <v>500</v>
      </c>
      <c r="Q354" s="224"/>
      <c r="R354" s="195"/>
      <c r="S354" s="195"/>
      <c r="T354" s="195"/>
      <c r="U354" s="195"/>
      <c r="V354" s="195"/>
      <c r="W354" s="195"/>
      <c r="X354" s="195"/>
      <c r="Y354" s="195"/>
    </row>
    <row r="355" spans="1:25" s="15" customFormat="1" ht="26.25" customHeight="1">
      <c r="A355" s="285"/>
      <c r="B355" s="209"/>
      <c r="C355" s="209"/>
      <c r="D355" s="209"/>
      <c r="E355" s="4" t="s">
        <v>65</v>
      </c>
      <c r="F355" s="14">
        <v>56</v>
      </c>
      <c r="G355" s="14">
        <v>56</v>
      </c>
      <c r="H355" s="14">
        <v>178</v>
      </c>
      <c r="I355" s="46">
        <v>178</v>
      </c>
      <c r="J355" s="14" t="s">
        <v>259</v>
      </c>
      <c r="K355" s="4" t="s">
        <v>8</v>
      </c>
      <c r="L355" s="14">
        <v>1</v>
      </c>
      <c r="M355" s="14">
        <v>1</v>
      </c>
      <c r="N355" s="14">
        <v>20</v>
      </c>
      <c r="O355" s="14">
        <v>200</v>
      </c>
      <c r="P355" s="14">
        <v>200</v>
      </c>
      <c r="Q355" s="224"/>
      <c r="R355" s="195"/>
      <c r="S355" s="195"/>
      <c r="T355" s="195"/>
      <c r="U355" s="195"/>
      <c r="V355" s="195"/>
      <c r="W355" s="195"/>
      <c r="X355" s="195"/>
      <c r="Y355" s="195"/>
    </row>
    <row r="356" spans="1:25" s="15" customFormat="1" ht="26.25" customHeight="1">
      <c r="A356" s="258" t="s">
        <v>340</v>
      </c>
      <c r="B356" s="195" t="s">
        <v>462</v>
      </c>
      <c r="C356" s="195" t="s">
        <v>463</v>
      </c>
      <c r="D356" s="195" t="s">
        <v>168</v>
      </c>
      <c r="E356" s="4" t="s">
        <v>60</v>
      </c>
      <c r="F356" s="14">
        <v>9</v>
      </c>
      <c r="G356" s="4">
        <v>9</v>
      </c>
      <c r="H356" s="14">
        <v>700</v>
      </c>
      <c r="I356" s="5">
        <v>260</v>
      </c>
      <c r="J356" s="14" t="s">
        <v>232</v>
      </c>
      <c r="K356" s="4" t="s">
        <v>6</v>
      </c>
      <c r="L356" s="14">
        <v>1</v>
      </c>
      <c r="M356" s="4">
        <v>1</v>
      </c>
      <c r="N356" s="4">
        <v>400</v>
      </c>
      <c r="O356" s="14">
        <v>6500</v>
      </c>
      <c r="P356" s="4">
        <v>6000</v>
      </c>
      <c r="Q356" s="224">
        <f>R356+S356+T356</f>
        <v>165</v>
      </c>
      <c r="R356" s="195">
        <v>55</v>
      </c>
      <c r="S356" s="195">
        <v>55</v>
      </c>
      <c r="T356" s="195">
        <v>55</v>
      </c>
      <c r="U356" s="195" t="s">
        <v>464</v>
      </c>
      <c r="V356" s="195" t="s">
        <v>465</v>
      </c>
      <c r="W356" s="195" t="s">
        <v>195</v>
      </c>
      <c r="X356" s="195">
        <v>18153219197</v>
      </c>
      <c r="Y356" s="195"/>
    </row>
    <row r="357" spans="1:25" s="15" customFormat="1" ht="26.25" customHeight="1">
      <c r="A357" s="259"/>
      <c r="B357" s="195"/>
      <c r="C357" s="195"/>
      <c r="D357" s="195"/>
      <c r="E357" s="4" t="s">
        <v>64</v>
      </c>
      <c r="F357" s="14">
        <v>360</v>
      </c>
      <c r="G357" s="4">
        <v>360</v>
      </c>
      <c r="H357" s="14">
        <v>550</v>
      </c>
      <c r="I357" s="5">
        <v>260</v>
      </c>
      <c r="J357" s="14" t="s">
        <v>232</v>
      </c>
      <c r="K357" s="4" t="s">
        <v>7</v>
      </c>
      <c r="L357" s="14">
        <v>2</v>
      </c>
      <c r="M357" s="4">
        <v>2</v>
      </c>
      <c r="N357" s="4">
        <v>120</v>
      </c>
      <c r="O357" s="14">
        <v>3500</v>
      </c>
      <c r="P357" s="4">
        <v>3000</v>
      </c>
      <c r="Q357" s="224"/>
      <c r="R357" s="195"/>
      <c r="S357" s="195"/>
      <c r="T357" s="195"/>
      <c r="U357" s="195"/>
      <c r="V357" s="195"/>
      <c r="W357" s="195"/>
      <c r="X357" s="195"/>
      <c r="Y357" s="195"/>
    </row>
    <row r="358" spans="1:25" s="15" customFormat="1" ht="26.25" customHeight="1">
      <c r="A358" s="285"/>
      <c r="B358" s="195"/>
      <c r="C358" s="195"/>
      <c r="D358" s="195"/>
      <c r="E358" s="4" t="s">
        <v>65</v>
      </c>
      <c r="F358" s="14">
        <v>360</v>
      </c>
      <c r="G358" s="4">
        <v>360</v>
      </c>
      <c r="H358" s="14">
        <v>500</v>
      </c>
      <c r="I358" s="5">
        <v>260</v>
      </c>
      <c r="J358" s="14" t="s">
        <v>232</v>
      </c>
      <c r="K358" s="4" t="s">
        <v>8</v>
      </c>
      <c r="L358" s="14">
        <v>1</v>
      </c>
      <c r="M358" s="4">
        <v>1</v>
      </c>
      <c r="N358" s="4">
        <v>50</v>
      </c>
      <c r="O358" s="14">
        <v>1600</v>
      </c>
      <c r="P358" s="4">
        <v>1000</v>
      </c>
      <c r="Q358" s="224"/>
      <c r="R358" s="195"/>
      <c r="S358" s="195"/>
      <c r="T358" s="195"/>
      <c r="U358" s="195"/>
      <c r="V358" s="195"/>
      <c r="W358" s="195"/>
      <c r="X358" s="195"/>
      <c r="Y358" s="195"/>
    </row>
    <row r="359" spans="1:25" s="15" customFormat="1" ht="26.25" customHeight="1">
      <c r="A359" s="258" t="s">
        <v>340</v>
      </c>
      <c r="B359" s="209" t="s">
        <v>466</v>
      </c>
      <c r="C359" s="209" t="s">
        <v>466</v>
      </c>
      <c r="D359" s="209" t="s">
        <v>101</v>
      </c>
      <c r="E359" s="4" t="s">
        <v>467</v>
      </c>
      <c r="F359" s="4">
        <v>10</v>
      </c>
      <c r="G359" s="4">
        <v>10</v>
      </c>
      <c r="H359" s="4">
        <v>500</v>
      </c>
      <c r="I359" s="5">
        <v>200</v>
      </c>
      <c r="J359" s="14" t="s">
        <v>259</v>
      </c>
      <c r="K359" s="4" t="s">
        <v>6</v>
      </c>
      <c r="L359" s="4">
        <v>1</v>
      </c>
      <c r="M359" s="4">
        <v>1</v>
      </c>
      <c r="N359" s="4">
        <v>300</v>
      </c>
      <c r="O359" s="4">
        <v>5500</v>
      </c>
      <c r="P359" s="4">
        <v>2000</v>
      </c>
      <c r="Q359" s="224">
        <v>130</v>
      </c>
      <c r="R359" s="195">
        <v>0</v>
      </c>
      <c r="S359" s="195">
        <v>65</v>
      </c>
      <c r="T359" s="195">
        <v>65</v>
      </c>
      <c r="U359" s="195" t="s">
        <v>468</v>
      </c>
      <c r="V359" s="195">
        <v>86709188</v>
      </c>
      <c r="W359" s="195" t="s">
        <v>469</v>
      </c>
      <c r="X359" s="195">
        <v>18953217181</v>
      </c>
      <c r="Y359" s="195"/>
    </row>
    <row r="360" spans="1:25" s="15" customFormat="1" ht="26.25" customHeight="1">
      <c r="A360" s="259"/>
      <c r="B360" s="209"/>
      <c r="C360" s="209"/>
      <c r="D360" s="209"/>
      <c r="E360" s="4" t="s">
        <v>470</v>
      </c>
      <c r="F360" s="4">
        <v>30</v>
      </c>
      <c r="G360" s="4">
        <v>30</v>
      </c>
      <c r="H360" s="4">
        <v>500</v>
      </c>
      <c r="I360" s="5">
        <v>200</v>
      </c>
      <c r="J360" s="14" t="s">
        <v>259</v>
      </c>
      <c r="K360" s="4" t="s">
        <v>7</v>
      </c>
      <c r="L360" s="4">
        <v>1</v>
      </c>
      <c r="M360" s="4">
        <v>1</v>
      </c>
      <c r="N360" s="4">
        <v>150</v>
      </c>
      <c r="O360" s="4">
        <v>4500</v>
      </c>
      <c r="P360" s="4">
        <v>1500</v>
      </c>
      <c r="Q360" s="224"/>
      <c r="R360" s="195"/>
      <c r="S360" s="195"/>
      <c r="T360" s="195"/>
      <c r="U360" s="195"/>
      <c r="V360" s="195"/>
      <c r="W360" s="195"/>
      <c r="X360" s="195"/>
      <c r="Y360" s="195"/>
    </row>
    <row r="361" spans="1:25" s="15" customFormat="1" ht="26.25" customHeight="1">
      <c r="A361" s="285"/>
      <c r="B361" s="209"/>
      <c r="C361" s="209"/>
      <c r="D361" s="209"/>
      <c r="E361" s="4" t="s">
        <v>471</v>
      </c>
      <c r="F361" s="4">
        <v>50</v>
      </c>
      <c r="G361" s="4">
        <v>50</v>
      </c>
      <c r="H361" s="4">
        <v>700</v>
      </c>
      <c r="I361" s="5">
        <v>400</v>
      </c>
      <c r="J361" s="14" t="s">
        <v>259</v>
      </c>
      <c r="K361" s="4" t="s">
        <v>8</v>
      </c>
      <c r="L361" s="4">
        <v>1</v>
      </c>
      <c r="M361" s="4">
        <v>1</v>
      </c>
      <c r="N361" s="4">
        <v>70</v>
      </c>
      <c r="O361" s="4">
        <v>3800</v>
      </c>
      <c r="P361" s="4">
        <v>800</v>
      </c>
      <c r="Q361" s="224"/>
      <c r="R361" s="195"/>
      <c r="S361" s="195"/>
      <c r="T361" s="195"/>
      <c r="U361" s="195"/>
      <c r="V361" s="195"/>
      <c r="W361" s="195"/>
      <c r="X361" s="195"/>
      <c r="Y361" s="195"/>
    </row>
    <row r="362" spans="1:25" s="15" customFormat="1" ht="26.25" customHeight="1">
      <c r="A362" s="258" t="s">
        <v>340</v>
      </c>
      <c r="B362" s="195" t="s">
        <v>472</v>
      </c>
      <c r="C362" s="195" t="s">
        <v>473</v>
      </c>
      <c r="D362" s="195" t="s">
        <v>135</v>
      </c>
      <c r="E362" s="4" t="s">
        <v>60</v>
      </c>
      <c r="F362" s="14">
        <v>4</v>
      </c>
      <c r="G362" s="4">
        <v>4</v>
      </c>
      <c r="H362" s="14">
        <v>1080</v>
      </c>
      <c r="I362" s="5">
        <v>528</v>
      </c>
      <c r="J362" s="14" t="s">
        <v>232</v>
      </c>
      <c r="K362" s="4" t="s">
        <v>6</v>
      </c>
      <c r="L362" s="14">
        <v>1</v>
      </c>
      <c r="M362" s="4">
        <v>1</v>
      </c>
      <c r="N362" s="4">
        <v>200</v>
      </c>
      <c r="O362" s="14">
        <v>2000</v>
      </c>
      <c r="P362" s="4">
        <v>1500</v>
      </c>
      <c r="Q362" s="224">
        <v>125</v>
      </c>
      <c r="R362" s="195">
        <v>25</v>
      </c>
      <c r="S362" s="195">
        <v>50</v>
      </c>
      <c r="T362" s="195">
        <v>50</v>
      </c>
      <c r="U362" s="195" t="s">
        <v>474</v>
      </c>
      <c r="V362" s="195" t="s">
        <v>475</v>
      </c>
      <c r="W362" s="195" t="s">
        <v>476</v>
      </c>
      <c r="X362" s="195" t="s">
        <v>477</v>
      </c>
      <c r="Y362" s="195"/>
    </row>
    <row r="363" spans="1:25" s="15" customFormat="1" ht="26.25" customHeight="1">
      <c r="A363" s="259"/>
      <c r="B363" s="195"/>
      <c r="C363" s="195"/>
      <c r="D363" s="195"/>
      <c r="E363" s="4" t="s">
        <v>64</v>
      </c>
      <c r="F363" s="14">
        <v>25</v>
      </c>
      <c r="G363" s="4">
        <v>25</v>
      </c>
      <c r="H363" s="14">
        <v>628</v>
      </c>
      <c r="I363" s="5">
        <v>260</v>
      </c>
      <c r="J363" s="14" t="s">
        <v>232</v>
      </c>
      <c r="K363" s="4" t="s">
        <v>7</v>
      </c>
      <c r="L363" s="14">
        <v>1</v>
      </c>
      <c r="M363" s="4">
        <v>1</v>
      </c>
      <c r="N363" s="4">
        <v>70</v>
      </c>
      <c r="O363" s="14">
        <v>1200</v>
      </c>
      <c r="P363" s="4">
        <v>800</v>
      </c>
      <c r="Q363" s="224"/>
      <c r="R363" s="195"/>
      <c r="S363" s="195"/>
      <c r="T363" s="195"/>
      <c r="U363" s="195"/>
      <c r="V363" s="195"/>
      <c r="W363" s="195"/>
      <c r="X363" s="195"/>
      <c r="Y363" s="195"/>
    </row>
    <row r="364" spans="1:25" s="15" customFormat="1" ht="26.25" customHeight="1">
      <c r="A364" s="259"/>
      <c r="B364" s="195"/>
      <c r="C364" s="195"/>
      <c r="D364" s="195"/>
      <c r="E364" s="4" t="s">
        <v>65</v>
      </c>
      <c r="F364" s="14">
        <v>48</v>
      </c>
      <c r="G364" s="4">
        <v>48</v>
      </c>
      <c r="H364" s="14">
        <v>628</v>
      </c>
      <c r="I364" s="5">
        <v>260</v>
      </c>
      <c r="J364" s="14" t="s">
        <v>232</v>
      </c>
      <c r="K364" s="4" t="s">
        <v>8</v>
      </c>
      <c r="L364" s="14">
        <v>1</v>
      </c>
      <c r="M364" s="4">
        <v>1</v>
      </c>
      <c r="N364" s="4">
        <v>30</v>
      </c>
      <c r="O364" s="14">
        <v>1000</v>
      </c>
      <c r="P364" s="4">
        <v>500</v>
      </c>
      <c r="Q364" s="224"/>
      <c r="R364" s="195"/>
      <c r="S364" s="195"/>
      <c r="T364" s="195"/>
      <c r="U364" s="195"/>
      <c r="V364" s="195"/>
      <c r="W364" s="195"/>
      <c r="X364" s="195"/>
      <c r="Y364" s="195"/>
    </row>
    <row r="365" spans="1:25" s="15" customFormat="1" ht="26.25" customHeight="1">
      <c r="A365" s="285"/>
      <c r="B365" s="195"/>
      <c r="C365" s="195"/>
      <c r="D365" s="195"/>
      <c r="E365" s="47"/>
      <c r="F365" s="4"/>
      <c r="G365" s="4"/>
      <c r="H365" s="4"/>
      <c r="I365" s="5"/>
      <c r="J365" s="14" t="s">
        <v>232</v>
      </c>
      <c r="K365" s="4" t="s">
        <v>8</v>
      </c>
      <c r="L365" s="14">
        <v>1</v>
      </c>
      <c r="M365" s="4">
        <v>1</v>
      </c>
      <c r="N365" s="4">
        <v>15</v>
      </c>
      <c r="O365" s="14">
        <v>400</v>
      </c>
      <c r="P365" s="4">
        <v>300</v>
      </c>
      <c r="Q365" s="224"/>
      <c r="R365" s="195"/>
      <c r="S365" s="195"/>
      <c r="T365" s="195"/>
      <c r="U365" s="195"/>
      <c r="V365" s="195"/>
      <c r="W365" s="195"/>
      <c r="X365" s="195"/>
      <c r="Y365" s="195"/>
    </row>
    <row r="366" spans="1:25" s="15" customFormat="1" ht="26.25" customHeight="1">
      <c r="A366" s="258" t="s">
        <v>340</v>
      </c>
      <c r="B366" s="195" t="s">
        <v>478</v>
      </c>
      <c r="C366" s="195" t="s">
        <v>478</v>
      </c>
      <c r="D366" s="195" t="s">
        <v>84</v>
      </c>
      <c r="E366" s="4" t="s">
        <v>60</v>
      </c>
      <c r="F366" s="14">
        <v>7</v>
      </c>
      <c r="G366" s="14">
        <v>7</v>
      </c>
      <c r="H366" s="4">
        <v>2698</v>
      </c>
      <c r="I366" s="5">
        <v>600</v>
      </c>
      <c r="J366" s="14" t="s">
        <v>232</v>
      </c>
      <c r="K366" s="4" t="s">
        <v>6</v>
      </c>
      <c r="L366" s="48">
        <v>2</v>
      </c>
      <c r="M366" s="4">
        <v>2</v>
      </c>
      <c r="N366" s="4">
        <v>300</v>
      </c>
      <c r="O366" s="48">
        <v>5000</v>
      </c>
      <c r="P366" s="4">
        <v>2000</v>
      </c>
      <c r="Q366" s="224">
        <v>120</v>
      </c>
      <c r="R366" s="195">
        <v>20</v>
      </c>
      <c r="S366" s="195">
        <v>50</v>
      </c>
      <c r="T366" s="195">
        <v>50</v>
      </c>
      <c r="U366" s="195" t="s">
        <v>479</v>
      </c>
      <c r="V366" s="195" t="s">
        <v>480</v>
      </c>
      <c r="W366" s="195" t="s">
        <v>481</v>
      </c>
      <c r="X366" s="195">
        <v>13608989875</v>
      </c>
      <c r="Y366" s="195"/>
    </row>
    <row r="367" spans="1:25" s="15" customFormat="1" ht="26.25" customHeight="1">
      <c r="A367" s="259"/>
      <c r="B367" s="195"/>
      <c r="C367" s="195"/>
      <c r="D367" s="195"/>
      <c r="E367" s="4" t="s">
        <v>64</v>
      </c>
      <c r="F367" s="14">
        <v>29</v>
      </c>
      <c r="G367" s="14">
        <v>29</v>
      </c>
      <c r="H367" s="4">
        <v>718</v>
      </c>
      <c r="I367" s="5">
        <v>320</v>
      </c>
      <c r="J367" s="14" t="s">
        <v>232</v>
      </c>
      <c r="K367" s="4" t="s">
        <v>7</v>
      </c>
      <c r="L367" s="48">
        <v>3</v>
      </c>
      <c r="M367" s="4">
        <v>3</v>
      </c>
      <c r="N367" s="4">
        <v>120</v>
      </c>
      <c r="O367" s="48">
        <v>1500</v>
      </c>
      <c r="P367" s="4">
        <v>1000</v>
      </c>
      <c r="Q367" s="224"/>
      <c r="R367" s="195"/>
      <c r="S367" s="195"/>
      <c r="T367" s="195"/>
      <c r="U367" s="195"/>
      <c r="V367" s="195"/>
      <c r="W367" s="195"/>
      <c r="X367" s="195"/>
      <c r="Y367" s="195"/>
    </row>
    <row r="368" spans="1:25" s="15" customFormat="1" ht="26.25" customHeight="1">
      <c r="A368" s="285"/>
      <c r="B368" s="195"/>
      <c r="C368" s="195"/>
      <c r="D368" s="195"/>
      <c r="E368" s="4" t="s">
        <v>65</v>
      </c>
      <c r="F368" s="14">
        <v>111</v>
      </c>
      <c r="G368" s="14">
        <v>111</v>
      </c>
      <c r="H368" s="4">
        <v>698</v>
      </c>
      <c r="I368" s="5">
        <v>320</v>
      </c>
      <c r="J368" s="14" t="s">
        <v>232</v>
      </c>
      <c r="K368" s="4" t="s">
        <v>8</v>
      </c>
      <c r="L368" s="48">
        <v>3</v>
      </c>
      <c r="M368" s="4">
        <v>3</v>
      </c>
      <c r="N368" s="4">
        <v>60</v>
      </c>
      <c r="O368" s="48">
        <v>1200</v>
      </c>
      <c r="P368" s="4">
        <v>500</v>
      </c>
      <c r="Q368" s="224"/>
      <c r="R368" s="195"/>
      <c r="S368" s="195"/>
      <c r="T368" s="195"/>
      <c r="U368" s="195"/>
      <c r="V368" s="195"/>
      <c r="W368" s="195"/>
      <c r="X368" s="195"/>
      <c r="Y368" s="195"/>
    </row>
    <row r="369" spans="1:25" s="15" customFormat="1" ht="26.25" customHeight="1">
      <c r="A369" s="258" t="s">
        <v>340</v>
      </c>
      <c r="B369" s="195" t="s">
        <v>482</v>
      </c>
      <c r="C369" s="195" t="s">
        <v>482</v>
      </c>
      <c r="D369" s="195" t="s">
        <v>168</v>
      </c>
      <c r="E369" s="4" t="s">
        <v>60</v>
      </c>
      <c r="F369" s="17"/>
      <c r="G369" s="4"/>
      <c r="H369" s="4"/>
      <c r="I369" s="5"/>
      <c r="J369" s="14"/>
      <c r="K369" s="4" t="s">
        <v>6</v>
      </c>
      <c r="L369" s="4">
        <v>1</v>
      </c>
      <c r="M369" s="4">
        <v>1</v>
      </c>
      <c r="N369" s="4">
        <v>160</v>
      </c>
      <c r="O369" s="14">
        <v>4800</v>
      </c>
      <c r="P369" s="4">
        <v>4800</v>
      </c>
      <c r="Q369" s="224">
        <v>110</v>
      </c>
      <c r="R369" s="195">
        <v>0</v>
      </c>
      <c r="S369" s="195">
        <v>55</v>
      </c>
      <c r="T369" s="195">
        <v>55</v>
      </c>
      <c r="U369" s="195" t="s">
        <v>483</v>
      </c>
      <c r="V369" s="195">
        <v>86816999</v>
      </c>
      <c r="W369" s="195" t="s">
        <v>484</v>
      </c>
      <c r="X369" s="195">
        <v>15563982266</v>
      </c>
      <c r="Y369" s="195"/>
    </row>
    <row r="370" spans="1:25" s="15" customFormat="1" ht="26.25" customHeight="1">
      <c r="A370" s="259"/>
      <c r="B370" s="195"/>
      <c r="C370" s="195"/>
      <c r="D370" s="195"/>
      <c r="E370" s="4" t="s">
        <v>64</v>
      </c>
      <c r="F370" s="14">
        <v>20</v>
      </c>
      <c r="G370" s="4">
        <v>20</v>
      </c>
      <c r="H370" s="4">
        <v>198</v>
      </c>
      <c r="I370" s="5">
        <v>198</v>
      </c>
      <c r="J370" s="14" t="s">
        <v>259</v>
      </c>
      <c r="K370" s="4" t="s">
        <v>7</v>
      </c>
      <c r="L370" s="4">
        <v>1</v>
      </c>
      <c r="M370" s="4">
        <v>1</v>
      </c>
      <c r="N370" s="4">
        <v>80</v>
      </c>
      <c r="O370" s="14">
        <v>2400</v>
      </c>
      <c r="P370" s="4">
        <v>2400</v>
      </c>
      <c r="Q370" s="224"/>
      <c r="R370" s="195"/>
      <c r="S370" s="195"/>
      <c r="T370" s="195"/>
      <c r="U370" s="195"/>
      <c r="V370" s="195"/>
      <c r="W370" s="195"/>
      <c r="X370" s="195"/>
      <c r="Y370" s="195"/>
    </row>
    <row r="371" spans="1:25" s="15" customFormat="1" ht="26.25" customHeight="1">
      <c r="A371" s="285"/>
      <c r="B371" s="195"/>
      <c r="C371" s="195"/>
      <c r="D371" s="195"/>
      <c r="E371" s="4" t="s">
        <v>65</v>
      </c>
      <c r="F371" s="14">
        <v>40</v>
      </c>
      <c r="G371" s="4">
        <v>40</v>
      </c>
      <c r="H371" s="4">
        <v>268</v>
      </c>
      <c r="I371" s="5">
        <v>268</v>
      </c>
      <c r="J371" s="14" t="s">
        <v>259</v>
      </c>
      <c r="K371" s="4" t="s">
        <v>8</v>
      </c>
      <c r="L371" s="14">
        <v>1</v>
      </c>
      <c r="M371" s="4">
        <v>1</v>
      </c>
      <c r="N371" s="4">
        <v>30</v>
      </c>
      <c r="O371" s="14">
        <v>900</v>
      </c>
      <c r="P371" s="4">
        <v>900</v>
      </c>
      <c r="Q371" s="224"/>
      <c r="R371" s="195"/>
      <c r="S371" s="195"/>
      <c r="T371" s="195"/>
      <c r="U371" s="195"/>
      <c r="V371" s="195"/>
      <c r="W371" s="195"/>
      <c r="X371" s="195"/>
      <c r="Y371" s="195"/>
    </row>
    <row r="372" spans="1:25" s="15" customFormat="1" ht="26.25" customHeight="1">
      <c r="A372" s="258" t="s">
        <v>340</v>
      </c>
      <c r="B372" s="209" t="s">
        <v>485</v>
      </c>
      <c r="C372" s="209" t="s">
        <v>485</v>
      </c>
      <c r="D372" s="209" t="s">
        <v>135</v>
      </c>
      <c r="E372" s="4" t="s">
        <v>60</v>
      </c>
      <c r="F372" s="14">
        <v>3</v>
      </c>
      <c r="G372" s="4">
        <v>3</v>
      </c>
      <c r="H372" s="14">
        <v>488</v>
      </c>
      <c r="I372" s="5">
        <v>288</v>
      </c>
      <c r="J372" s="14" t="s">
        <v>259</v>
      </c>
      <c r="K372" s="4" t="s">
        <v>6</v>
      </c>
      <c r="L372" s="14">
        <v>1</v>
      </c>
      <c r="M372" s="5">
        <v>1</v>
      </c>
      <c r="N372" s="5">
        <v>300</v>
      </c>
      <c r="O372" s="14">
        <v>2000</v>
      </c>
      <c r="P372" s="5">
        <v>1500</v>
      </c>
      <c r="Q372" s="224">
        <v>110</v>
      </c>
      <c r="R372" s="209">
        <v>0</v>
      </c>
      <c r="S372" s="209">
        <v>60</v>
      </c>
      <c r="T372" s="209">
        <v>50</v>
      </c>
      <c r="U372" s="209" t="s">
        <v>486</v>
      </c>
      <c r="V372" s="209" t="s">
        <v>487</v>
      </c>
      <c r="W372" s="209" t="s">
        <v>488</v>
      </c>
      <c r="X372" s="209" t="s">
        <v>489</v>
      </c>
      <c r="Y372" s="209"/>
    </row>
    <row r="373" spans="1:25" s="15" customFormat="1" ht="26.25" customHeight="1">
      <c r="A373" s="259"/>
      <c r="B373" s="209"/>
      <c r="C373" s="209"/>
      <c r="D373" s="209"/>
      <c r="E373" s="4" t="s">
        <v>64</v>
      </c>
      <c r="F373" s="14">
        <v>7</v>
      </c>
      <c r="G373" s="4">
        <v>7</v>
      </c>
      <c r="H373" s="14">
        <v>268</v>
      </c>
      <c r="I373" s="5">
        <v>168</v>
      </c>
      <c r="J373" s="14" t="s">
        <v>259</v>
      </c>
      <c r="K373" s="4" t="s">
        <v>7</v>
      </c>
      <c r="L373" s="14">
        <v>1</v>
      </c>
      <c r="M373" s="5">
        <v>1</v>
      </c>
      <c r="N373" s="5">
        <v>240</v>
      </c>
      <c r="O373" s="14">
        <v>1500</v>
      </c>
      <c r="P373" s="5">
        <v>1300</v>
      </c>
      <c r="Q373" s="224"/>
      <c r="R373" s="209"/>
      <c r="S373" s="209"/>
      <c r="T373" s="209"/>
      <c r="U373" s="209"/>
      <c r="V373" s="209"/>
      <c r="W373" s="209"/>
      <c r="X373" s="209"/>
      <c r="Y373" s="209"/>
    </row>
    <row r="374" spans="1:25" s="15" customFormat="1" ht="26.25" customHeight="1">
      <c r="A374" s="285"/>
      <c r="B374" s="209"/>
      <c r="C374" s="209"/>
      <c r="D374" s="209"/>
      <c r="E374" s="4" t="s">
        <v>65</v>
      </c>
      <c r="F374" s="49">
        <v>80</v>
      </c>
      <c r="G374" s="4">
        <v>80</v>
      </c>
      <c r="H374" s="14">
        <v>268</v>
      </c>
      <c r="I374" s="5">
        <v>168</v>
      </c>
      <c r="J374" s="14" t="s">
        <v>259</v>
      </c>
      <c r="K374" s="4" t="s">
        <v>8</v>
      </c>
      <c r="L374" s="5">
        <v>1</v>
      </c>
      <c r="M374" s="5">
        <v>1</v>
      </c>
      <c r="N374" s="5">
        <v>60</v>
      </c>
      <c r="O374" s="14">
        <v>900</v>
      </c>
      <c r="P374" s="5">
        <v>500</v>
      </c>
      <c r="Q374" s="224"/>
      <c r="R374" s="209"/>
      <c r="S374" s="209"/>
      <c r="T374" s="209"/>
      <c r="U374" s="209"/>
      <c r="V374" s="209"/>
      <c r="W374" s="209"/>
      <c r="X374" s="209"/>
      <c r="Y374" s="209"/>
    </row>
    <row r="375" spans="1:25" s="15" customFormat="1" ht="26.25" customHeight="1">
      <c r="A375" s="258" t="s">
        <v>340</v>
      </c>
      <c r="B375" s="209" t="s">
        <v>490</v>
      </c>
      <c r="C375" s="209" t="s">
        <v>490</v>
      </c>
      <c r="D375" s="209" t="s">
        <v>135</v>
      </c>
      <c r="E375" s="4" t="s">
        <v>60</v>
      </c>
      <c r="F375" s="5">
        <v>5</v>
      </c>
      <c r="G375" s="5">
        <v>5</v>
      </c>
      <c r="H375" s="5">
        <v>680</v>
      </c>
      <c r="I375" s="5">
        <v>188</v>
      </c>
      <c r="J375" s="14" t="s">
        <v>259</v>
      </c>
      <c r="K375" s="4" t="s">
        <v>6</v>
      </c>
      <c r="L375" s="5">
        <v>2</v>
      </c>
      <c r="M375" s="5">
        <v>2</v>
      </c>
      <c r="N375" s="5">
        <v>600</v>
      </c>
      <c r="O375" s="5">
        <v>4000</v>
      </c>
      <c r="P375" s="5">
        <v>2200</v>
      </c>
      <c r="Q375" s="224">
        <v>180</v>
      </c>
      <c r="R375" s="209">
        <v>0</v>
      </c>
      <c r="S375" s="209">
        <v>100</v>
      </c>
      <c r="T375" s="209">
        <v>80</v>
      </c>
      <c r="U375" s="209" t="s">
        <v>491</v>
      </c>
      <c r="V375" s="209">
        <v>87128899</v>
      </c>
      <c r="W375" s="209" t="s">
        <v>492</v>
      </c>
      <c r="X375" s="209">
        <v>13792822068</v>
      </c>
      <c r="Y375" s="209"/>
    </row>
    <row r="376" spans="1:25" s="15" customFormat="1" ht="26.25" customHeight="1">
      <c r="A376" s="259"/>
      <c r="B376" s="209"/>
      <c r="C376" s="209"/>
      <c r="D376" s="209"/>
      <c r="E376" s="4" t="s">
        <v>64</v>
      </c>
      <c r="F376" s="5">
        <v>5</v>
      </c>
      <c r="G376" s="5">
        <v>5</v>
      </c>
      <c r="H376" s="5">
        <v>480</v>
      </c>
      <c r="I376" s="5">
        <v>188</v>
      </c>
      <c r="J376" s="14" t="s">
        <v>259</v>
      </c>
      <c r="K376" s="4" t="s">
        <v>7</v>
      </c>
      <c r="L376" s="5">
        <v>3</v>
      </c>
      <c r="M376" s="5">
        <v>3</v>
      </c>
      <c r="N376" s="5">
        <v>300</v>
      </c>
      <c r="O376" s="5">
        <v>3000</v>
      </c>
      <c r="P376" s="5">
        <v>1500</v>
      </c>
      <c r="Q376" s="224"/>
      <c r="R376" s="209"/>
      <c r="S376" s="209"/>
      <c r="T376" s="209"/>
      <c r="U376" s="209"/>
      <c r="V376" s="209"/>
      <c r="W376" s="209"/>
      <c r="X376" s="209"/>
      <c r="Y376" s="209"/>
    </row>
    <row r="377" spans="1:25" s="15" customFormat="1" ht="26.25" customHeight="1">
      <c r="A377" s="285"/>
      <c r="B377" s="209"/>
      <c r="C377" s="209"/>
      <c r="D377" s="209"/>
      <c r="E377" s="4" t="s">
        <v>65</v>
      </c>
      <c r="F377" s="5">
        <v>90</v>
      </c>
      <c r="G377" s="5">
        <v>90</v>
      </c>
      <c r="H377" s="5">
        <v>380</v>
      </c>
      <c r="I377" s="5">
        <v>188</v>
      </c>
      <c r="J377" s="14" t="s">
        <v>259</v>
      </c>
      <c r="K377" s="4" t="s">
        <v>8</v>
      </c>
      <c r="L377" s="5">
        <v>2</v>
      </c>
      <c r="M377" s="5">
        <v>2</v>
      </c>
      <c r="N377" s="5">
        <v>100</v>
      </c>
      <c r="O377" s="5">
        <v>1500</v>
      </c>
      <c r="P377" s="5">
        <v>800</v>
      </c>
      <c r="Q377" s="224"/>
      <c r="R377" s="209"/>
      <c r="S377" s="209"/>
      <c r="T377" s="209"/>
      <c r="U377" s="209"/>
      <c r="V377" s="209"/>
      <c r="W377" s="209"/>
      <c r="X377" s="209"/>
      <c r="Y377" s="209"/>
    </row>
    <row r="378" spans="1:25" s="15" customFormat="1" ht="26.25" customHeight="1">
      <c r="A378" s="258" t="s">
        <v>340</v>
      </c>
      <c r="B378" s="195" t="s">
        <v>493</v>
      </c>
      <c r="C378" s="195" t="s">
        <v>493</v>
      </c>
      <c r="D378" s="195" t="s">
        <v>84</v>
      </c>
      <c r="E378" s="50" t="s">
        <v>60</v>
      </c>
      <c r="F378" s="14">
        <v>10</v>
      </c>
      <c r="G378" s="14">
        <v>10</v>
      </c>
      <c r="H378" s="14">
        <v>1688</v>
      </c>
      <c r="I378" s="46">
        <v>600</v>
      </c>
      <c r="J378" s="14" t="s">
        <v>232</v>
      </c>
      <c r="K378" s="14" t="s">
        <v>6</v>
      </c>
      <c r="L378" s="14">
        <v>1</v>
      </c>
      <c r="M378" s="14">
        <v>1</v>
      </c>
      <c r="N378" s="14">
        <v>600</v>
      </c>
      <c r="O378" s="14">
        <v>7000</v>
      </c>
      <c r="P378" s="14">
        <v>4000</v>
      </c>
      <c r="Q378" s="224">
        <v>140</v>
      </c>
      <c r="R378" s="195" t="s">
        <v>494</v>
      </c>
      <c r="S378" s="195"/>
      <c r="T378" s="195"/>
      <c r="U378" s="195" t="s">
        <v>495</v>
      </c>
      <c r="V378" s="195" t="s">
        <v>369</v>
      </c>
      <c r="W378" s="195" t="s">
        <v>188</v>
      </c>
      <c r="X378" s="195">
        <v>18363916127</v>
      </c>
      <c r="Y378" s="195"/>
    </row>
    <row r="379" spans="1:25" s="15" customFormat="1" ht="26.25" customHeight="1">
      <c r="A379" s="259"/>
      <c r="B379" s="195"/>
      <c r="C379" s="195"/>
      <c r="D379" s="195"/>
      <c r="E379" s="50" t="s">
        <v>64</v>
      </c>
      <c r="F379" s="14">
        <v>50</v>
      </c>
      <c r="G379" s="14">
        <v>50</v>
      </c>
      <c r="H379" s="14">
        <v>1088</v>
      </c>
      <c r="I379" s="46">
        <v>260</v>
      </c>
      <c r="J379" s="14" t="s">
        <v>232</v>
      </c>
      <c r="K379" s="14" t="s">
        <v>7</v>
      </c>
      <c r="L379" s="14">
        <v>4</v>
      </c>
      <c r="M379" s="14">
        <v>4</v>
      </c>
      <c r="N379" s="14">
        <v>150</v>
      </c>
      <c r="O379" s="14">
        <v>4000</v>
      </c>
      <c r="P379" s="14">
        <v>2000</v>
      </c>
      <c r="Q379" s="224"/>
      <c r="R379" s="195"/>
      <c r="S379" s="195"/>
      <c r="T379" s="195"/>
      <c r="U379" s="195"/>
      <c r="V379" s="195"/>
      <c r="W379" s="195"/>
      <c r="X379" s="195"/>
      <c r="Y379" s="195"/>
    </row>
    <row r="380" spans="1:25" s="15" customFormat="1" ht="26.25" customHeight="1">
      <c r="A380" s="285"/>
      <c r="B380" s="195"/>
      <c r="C380" s="195"/>
      <c r="D380" s="195"/>
      <c r="E380" s="50" t="s">
        <v>496</v>
      </c>
      <c r="F380" s="14">
        <v>120</v>
      </c>
      <c r="G380" s="14">
        <v>120</v>
      </c>
      <c r="H380" s="14">
        <v>1288</v>
      </c>
      <c r="I380" s="46">
        <v>360</v>
      </c>
      <c r="J380" s="14" t="s">
        <v>232</v>
      </c>
      <c r="K380" s="14" t="s">
        <v>8</v>
      </c>
      <c r="L380" s="14">
        <v>1</v>
      </c>
      <c r="M380" s="14">
        <v>1</v>
      </c>
      <c r="N380" s="14">
        <v>50</v>
      </c>
      <c r="O380" s="14">
        <v>2000</v>
      </c>
      <c r="P380" s="14">
        <v>1000</v>
      </c>
      <c r="Q380" s="224"/>
      <c r="R380" s="195"/>
      <c r="S380" s="195"/>
      <c r="T380" s="195"/>
      <c r="U380" s="195"/>
      <c r="V380" s="195"/>
      <c r="W380" s="195"/>
      <c r="X380" s="195"/>
      <c r="Y380" s="195"/>
    </row>
    <row r="381" spans="1:25" s="15" customFormat="1" ht="26.25" customHeight="1">
      <c r="A381" s="258" t="s">
        <v>340</v>
      </c>
      <c r="B381" s="209" t="s">
        <v>497</v>
      </c>
      <c r="C381" s="209" t="s">
        <v>498</v>
      </c>
      <c r="D381" s="209" t="s">
        <v>168</v>
      </c>
      <c r="E381" s="50" t="s">
        <v>60</v>
      </c>
      <c r="F381" s="14">
        <v>20</v>
      </c>
      <c r="G381" s="14">
        <v>20</v>
      </c>
      <c r="H381" s="14">
        <v>2700</v>
      </c>
      <c r="I381" s="46">
        <v>800</v>
      </c>
      <c r="J381" s="14" t="s">
        <v>259</v>
      </c>
      <c r="K381" s="14" t="s">
        <v>6</v>
      </c>
      <c r="L381" s="49">
        <v>3</v>
      </c>
      <c r="M381" s="14">
        <v>3</v>
      </c>
      <c r="N381" s="14">
        <v>300</v>
      </c>
      <c r="O381" s="49">
        <v>20000</v>
      </c>
      <c r="P381" s="14">
        <v>6000</v>
      </c>
      <c r="Q381" s="224">
        <v>180</v>
      </c>
      <c r="R381" s="224" t="s">
        <v>499</v>
      </c>
      <c r="S381" s="224">
        <v>100</v>
      </c>
      <c r="T381" s="224">
        <v>80</v>
      </c>
      <c r="U381" s="312" t="s">
        <v>500</v>
      </c>
      <c r="V381" s="312" t="s">
        <v>501</v>
      </c>
      <c r="W381" s="312" t="s">
        <v>502</v>
      </c>
      <c r="X381" s="312" t="s">
        <v>503</v>
      </c>
      <c r="Y381" s="312"/>
    </row>
    <row r="382" spans="1:25" s="15" customFormat="1" ht="26.25" customHeight="1">
      <c r="A382" s="259"/>
      <c r="B382" s="209"/>
      <c r="C382" s="209"/>
      <c r="D382" s="209"/>
      <c r="E382" s="50" t="s">
        <v>64</v>
      </c>
      <c r="F382" s="14">
        <v>76</v>
      </c>
      <c r="G382" s="14">
        <v>76</v>
      </c>
      <c r="H382" s="14">
        <v>2000</v>
      </c>
      <c r="I382" s="46">
        <v>350</v>
      </c>
      <c r="J382" s="14" t="s">
        <v>259</v>
      </c>
      <c r="K382" s="14" t="s">
        <v>7</v>
      </c>
      <c r="L382" s="49">
        <v>2</v>
      </c>
      <c r="M382" s="14">
        <v>2</v>
      </c>
      <c r="N382" s="14">
        <v>100</v>
      </c>
      <c r="O382" s="49">
        <v>12000</v>
      </c>
      <c r="P382" s="14">
        <v>4000</v>
      </c>
      <c r="Q382" s="224"/>
      <c r="R382" s="224"/>
      <c r="S382" s="224"/>
      <c r="T382" s="224"/>
      <c r="U382" s="312"/>
      <c r="V382" s="312"/>
      <c r="W382" s="312"/>
      <c r="X382" s="312"/>
      <c r="Y382" s="312"/>
    </row>
    <row r="383" spans="1:25" s="15" customFormat="1" ht="26.25" customHeight="1">
      <c r="A383" s="285"/>
      <c r="B383" s="209"/>
      <c r="C383" s="209"/>
      <c r="D383" s="209"/>
      <c r="E383" s="50" t="s">
        <v>496</v>
      </c>
      <c r="F383" s="14">
        <v>139</v>
      </c>
      <c r="G383" s="14">
        <v>139</v>
      </c>
      <c r="H383" s="14">
        <v>2000</v>
      </c>
      <c r="I383" s="46">
        <v>350</v>
      </c>
      <c r="J383" s="14" t="s">
        <v>259</v>
      </c>
      <c r="K383" s="14" t="s">
        <v>8</v>
      </c>
      <c r="L383" s="49">
        <v>6</v>
      </c>
      <c r="M383" s="14">
        <v>6</v>
      </c>
      <c r="N383" s="14">
        <v>60</v>
      </c>
      <c r="O383" s="49">
        <v>7000</v>
      </c>
      <c r="P383" s="14">
        <v>2000</v>
      </c>
      <c r="Q383" s="224"/>
      <c r="R383" s="224"/>
      <c r="S383" s="224"/>
      <c r="T383" s="224"/>
      <c r="U383" s="312"/>
      <c r="V383" s="312"/>
      <c r="W383" s="312"/>
      <c r="X383" s="312"/>
      <c r="Y383" s="312"/>
    </row>
    <row r="384" spans="1:25" s="15" customFormat="1" ht="26.25" customHeight="1">
      <c r="A384" s="258" t="s">
        <v>340</v>
      </c>
      <c r="B384" s="195" t="s">
        <v>504</v>
      </c>
      <c r="C384" s="195" t="s">
        <v>504</v>
      </c>
      <c r="D384" s="195" t="s">
        <v>84</v>
      </c>
      <c r="E384" s="50" t="s">
        <v>60</v>
      </c>
      <c r="F384" s="14">
        <v>32</v>
      </c>
      <c r="G384" s="4">
        <v>32</v>
      </c>
      <c r="H384" s="14">
        <v>2700</v>
      </c>
      <c r="I384" s="5">
        <v>800</v>
      </c>
      <c r="J384" s="14" t="s">
        <v>259</v>
      </c>
      <c r="K384" s="14" t="s">
        <v>6</v>
      </c>
      <c r="L384" s="14">
        <v>1</v>
      </c>
      <c r="M384" s="14">
        <v>1</v>
      </c>
      <c r="N384" s="14">
        <v>1200</v>
      </c>
      <c r="O384" s="51">
        <v>80000</v>
      </c>
      <c r="P384" s="51">
        <v>18000</v>
      </c>
      <c r="Q384" s="224">
        <v>120</v>
      </c>
      <c r="R384" s="195">
        <v>0</v>
      </c>
      <c r="S384" s="195">
        <v>60</v>
      </c>
      <c r="T384" s="195">
        <v>60</v>
      </c>
      <c r="U384" s="195" t="s">
        <v>505</v>
      </c>
      <c r="V384" s="195" t="s">
        <v>506</v>
      </c>
      <c r="W384" s="195" t="s">
        <v>507</v>
      </c>
      <c r="X384" s="195" t="s">
        <v>508</v>
      </c>
      <c r="Y384" s="195"/>
    </row>
    <row r="385" spans="1:25" s="15" customFormat="1" ht="26.25" customHeight="1">
      <c r="A385" s="259"/>
      <c r="B385" s="195"/>
      <c r="C385" s="195"/>
      <c r="D385" s="195"/>
      <c r="E385" s="50" t="s">
        <v>64</v>
      </c>
      <c r="F385" s="14">
        <v>131</v>
      </c>
      <c r="G385" s="4">
        <v>131</v>
      </c>
      <c r="H385" s="14">
        <v>2000</v>
      </c>
      <c r="I385" s="5">
        <v>280</v>
      </c>
      <c r="J385" s="14" t="s">
        <v>259</v>
      </c>
      <c r="K385" s="14" t="s">
        <v>7</v>
      </c>
      <c r="L385" s="14">
        <v>6</v>
      </c>
      <c r="M385" s="14">
        <v>4</v>
      </c>
      <c r="N385" s="14">
        <v>100</v>
      </c>
      <c r="O385" s="51">
        <v>30000</v>
      </c>
      <c r="P385" s="51">
        <v>5000</v>
      </c>
      <c r="Q385" s="224"/>
      <c r="R385" s="195"/>
      <c r="S385" s="195"/>
      <c r="T385" s="195"/>
      <c r="U385" s="195"/>
      <c r="V385" s="195"/>
      <c r="W385" s="195"/>
      <c r="X385" s="195"/>
      <c r="Y385" s="195"/>
    </row>
    <row r="386" spans="1:25" s="15" customFormat="1" ht="26.25" customHeight="1">
      <c r="A386" s="285"/>
      <c r="B386" s="195"/>
      <c r="C386" s="195"/>
      <c r="D386" s="195"/>
      <c r="E386" s="50" t="s">
        <v>496</v>
      </c>
      <c r="F386" s="14">
        <v>228</v>
      </c>
      <c r="G386" s="4">
        <v>228</v>
      </c>
      <c r="H386" s="14">
        <v>2100</v>
      </c>
      <c r="I386" s="5">
        <v>380</v>
      </c>
      <c r="J386" s="14" t="s">
        <v>259</v>
      </c>
      <c r="K386" s="14" t="s">
        <v>8</v>
      </c>
      <c r="L386" s="14">
        <v>3</v>
      </c>
      <c r="M386" s="14">
        <v>3</v>
      </c>
      <c r="N386" s="14" t="s">
        <v>509</v>
      </c>
      <c r="O386" s="51">
        <v>10000</v>
      </c>
      <c r="P386" s="51">
        <v>2500</v>
      </c>
      <c r="Q386" s="224"/>
      <c r="R386" s="195"/>
      <c r="S386" s="195"/>
      <c r="T386" s="195"/>
      <c r="U386" s="313"/>
      <c r="V386" s="313"/>
      <c r="W386" s="313"/>
      <c r="X386" s="313"/>
      <c r="Y386" s="195"/>
    </row>
    <row r="387" spans="1:25" s="15" customFormat="1" ht="26.25" customHeight="1">
      <c r="A387" s="258" t="s">
        <v>340</v>
      </c>
      <c r="B387" s="195" t="s">
        <v>206</v>
      </c>
      <c r="C387" s="195" t="s">
        <v>206</v>
      </c>
      <c r="D387" s="195" t="s">
        <v>168</v>
      </c>
      <c r="E387" s="50" t="s">
        <v>60</v>
      </c>
      <c r="F387" s="14">
        <v>15</v>
      </c>
      <c r="G387" s="4">
        <v>10</v>
      </c>
      <c r="H387" s="14">
        <v>2280</v>
      </c>
      <c r="I387" s="5">
        <v>400</v>
      </c>
      <c r="J387" s="14" t="s">
        <v>540</v>
      </c>
      <c r="K387" s="14" t="s">
        <v>6</v>
      </c>
      <c r="L387" s="14">
        <v>2</v>
      </c>
      <c r="M387" s="14">
        <v>2</v>
      </c>
      <c r="N387" s="14">
        <v>200</v>
      </c>
      <c r="O387" s="14">
        <v>24000</v>
      </c>
      <c r="P387" s="14">
        <v>10000</v>
      </c>
      <c r="Q387" s="224">
        <v>200</v>
      </c>
      <c r="R387" s="195">
        <v>40</v>
      </c>
      <c r="S387" s="195">
        <v>80</v>
      </c>
      <c r="T387" s="195">
        <v>80</v>
      </c>
      <c r="U387" s="195" t="s">
        <v>510</v>
      </c>
      <c r="V387" s="195" t="s">
        <v>511</v>
      </c>
      <c r="W387" s="195" t="s">
        <v>512</v>
      </c>
      <c r="X387" s="195">
        <v>18853250008</v>
      </c>
      <c r="Y387" s="195"/>
    </row>
    <row r="388" spans="1:25" s="15" customFormat="1" ht="26.25" customHeight="1">
      <c r="A388" s="259"/>
      <c r="B388" s="195"/>
      <c r="C388" s="195"/>
      <c r="D388" s="195"/>
      <c r="E388" s="50" t="s">
        <v>64</v>
      </c>
      <c r="F388" s="14">
        <v>45</v>
      </c>
      <c r="G388" s="4">
        <v>40</v>
      </c>
      <c r="H388" s="14">
        <v>1680</v>
      </c>
      <c r="I388" s="5">
        <v>400</v>
      </c>
      <c r="J388" s="14" t="s">
        <v>541</v>
      </c>
      <c r="K388" s="14" t="s">
        <v>7</v>
      </c>
      <c r="L388" s="14">
        <v>3</v>
      </c>
      <c r="M388" s="14">
        <v>2</v>
      </c>
      <c r="N388" s="14">
        <v>80</v>
      </c>
      <c r="O388" s="14">
        <v>8000</v>
      </c>
      <c r="P388" s="14">
        <v>4000</v>
      </c>
      <c r="Q388" s="224"/>
      <c r="R388" s="195"/>
      <c r="S388" s="195"/>
      <c r="T388" s="195"/>
      <c r="U388" s="195"/>
      <c r="V388" s="195"/>
      <c r="W388" s="195"/>
      <c r="X388" s="195"/>
      <c r="Y388" s="195"/>
    </row>
    <row r="389" spans="1:25" s="15" customFormat="1" ht="26.25" customHeight="1">
      <c r="A389" s="285"/>
      <c r="B389" s="195"/>
      <c r="C389" s="195"/>
      <c r="D389" s="195"/>
      <c r="E389" s="50" t="s">
        <v>496</v>
      </c>
      <c r="F389" s="14">
        <v>45</v>
      </c>
      <c r="G389" s="4">
        <v>40</v>
      </c>
      <c r="H389" s="14">
        <v>1680</v>
      </c>
      <c r="I389" s="5">
        <v>400</v>
      </c>
      <c r="J389" s="14" t="s">
        <v>541</v>
      </c>
      <c r="K389" s="14" t="s">
        <v>8</v>
      </c>
      <c r="L389" s="14">
        <v>6</v>
      </c>
      <c r="M389" s="14">
        <v>5</v>
      </c>
      <c r="N389" s="14">
        <v>30</v>
      </c>
      <c r="O389" s="14">
        <v>3000</v>
      </c>
      <c r="P389" s="14">
        <v>1500</v>
      </c>
      <c r="Q389" s="224"/>
      <c r="R389" s="195"/>
      <c r="S389" s="195"/>
      <c r="T389" s="195"/>
      <c r="U389" s="195"/>
      <c r="V389" s="195"/>
      <c r="W389" s="195"/>
      <c r="X389" s="195"/>
      <c r="Y389" s="195"/>
    </row>
    <row r="390" spans="1:25" s="15" customFormat="1" ht="26.25" customHeight="1">
      <c r="A390" s="258" t="s">
        <v>340</v>
      </c>
      <c r="B390" s="195" t="s">
        <v>513</v>
      </c>
      <c r="C390" s="195" t="s">
        <v>513</v>
      </c>
      <c r="D390" s="195" t="s">
        <v>414</v>
      </c>
      <c r="E390" s="50" t="s">
        <v>60</v>
      </c>
      <c r="F390" s="14">
        <v>10</v>
      </c>
      <c r="G390" s="14">
        <v>10</v>
      </c>
      <c r="H390" s="52">
        <v>3000</v>
      </c>
      <c r="I390" s="46" t="s">
        <v>514</v>
      </c>
      <c r="J390" s="14" t="s">
        <v>232</v>
      </c>
      <c r="K390" s="14" t="s">
        <v>6</v>
      </c>
      <c r="L390" s="14">
        <v>1</v>
      </c>
      <c r="M390" s="14">
        <v>3</v>
      </c>
      <c r="N390" s="14">
        <v>2000</v>
      </c>
      <c r="O390" s="52">
        <v>160000</v>
      </c>
      <c r="P390" s="14" t="s">
        <v>515</v>
      </c>
      <c r="Q390" s="224">
        <v>150</v>
      </c>
      <c r="R390" s="195">
        <v>40</v>
      </c>
      <c r="S390" s="195">
        <v>55</v>
      </c>
      <c r="T390" s="195">
        <v>55</v>
      </c>
      <c r="U390" s="195" t="s">
        <v>516</v>
      </c>
      <c r="V390" s="195" t="s">
        <v>517</v>
      </c>
      <c r="W390" s="195" t="s">
        <v>518</v>
      </c>
      <c r="X390" s="195">
        <v>18663910166</v>
      </c>
      <c r="Y390" s="195"/>
    </row>
    <row r="391" spans="1:25" s="15" customFormat="1" ht="26.25" customHeight="1">
      <c r="A391" s="259"/>
      <c r="B391" s="195"/>
      <c r="C391" s="195"/>
      <c r="D391" s="195"/>
      <c r="E391" s="50" t="s">
        <v>64</v>
      </c>
      <c r="F391" s="14">
        <v>299</v>
      </c>
      <c r="G391" s="14">
        <v>299</v>
      </c>
      <c r="H391" s="52">
        <v>1150</v>
      </c>
      <c r="I391" s="46">
        <v>500</v>
      </c>
      <c r="J391" s="14" t="s">
        <v>232</v>
      </c>
      <c r="K391" s="14" t="s">
        <v>7</v>
      </c>
      <c r="L391" s="14">
        <v>10</v>
      </c>
      <c r="M391" s="14">
        <v>9</v>
      </c>
      <c r="N391" s="14">
        <v>220</v>
      </c>
      <c r="O391" s="52">
        <v>30000</v>
      </c>
      <c r="P391" s="14" t="s">
        <v>515</v>
      </c>
      <c r="Q391" s="224"/>
      <c r="R391" s="195"/>
      <c r="S391" s="195"/>
      <c r="T391" s="195"/>
      <c r="U391" s="195"/>
      <c r="V391" s="195"/>
      <c r="W391" s="195"/>
      <c r="X391" s="195"/>
      <c r="Y391" s="195"/>
    </row>
    <row r="392" spans="1:25" s="15" customFormat="1" ht="26.25" customHeight="1">
      <c r="A392" s="285"/>
      <c r="B392" s="195"/>
      <c r="C392" s="195"/>
      <c r="D392" s="195"/>
      <c r="E392" s="50" t="s">
        <v>496</v>
      </c>
      <c r="F392" s="14">
        <v>519</v>
      </c>
      <c r="G392" s="14">
        <v>519</v>
      </c>
      <c r="H392" s="52">
        <v>1150</v>
      </c>
      <c r="I392" s="46">
        <v>500</v>
      </c>
      <c r="J392" s="14" t="s">
        <v>232</v>
      </c>
      <c r="K392" s="4" t="s">
        <v>8</v>
      </c>
      <c r="L392" s="14">
        <v>10</v>
      </c>
      <c r="M392" s="4">
        <v>7</v>
      </c>
      <c r="N392" s="4">
        <v>40</v>
      </c>
      <c r="O392" s="52">
        <v>5000</v>
      </c>
      <c r="P392" s="4" t="s">
        <v>515</v>
      </c>
      <c r="Q392" s="224"/>
      <c r="R392" s="195"/>
      <c r="S392" s="195"/>
      <c r="T392" s="195"/>
      <c r="U392" s="195"/>
      <c r="V392" s="195"/>
      <c r="W392" s="195"/>
      <c r="X392" s="195"/>
      <c r="Y392" s="195"/>
    </row>
    <row r="393" spans="1:25" s="15" customFormat="1" ht="26.25" customHeight="1">
      <c r="A393" s="258" t="s">
        <v>340</v>
      </c>
      <c r="B393" s="195" t="s">
        <v>519</v>
      </c>
      <c r="C393" s="195" t="s">
        <v>520</v>
      </c>
      <c r="D393" s="195" t="s">
        <v>168</v>
      </c>
      <c r="E393" s="50" t="s">
        <v>60</v>
      </c>
      <c r="F393" s="14">
        <v>41</v>
      </c>
      <c r="G393" s="14">
        <v>41</v>
      </c>
      <c r="H393" s="14">
        <v>3265</v>
      </c>
      <c r="I393" s="46">
        <v>1500</v>
      </c>
      <c r="J393" s="14" t="s">
        <v>259</v>
      </c>
      <c r="K393" s="4" t="s">
        <v>6</v>
      </c>
      <c r="L393" s="28">
        <v>1</v>
      </c>
      <c r="M393" s="4">
        <v>1</v>
      </c>
      <c r="N393" s="4">
        <v>1000</v>
      </c>
      <c r="O393" s="52">
        <v>180000</v>
      </c>
      <c r="P393" s="4">
        <v>50000</v>
      </c>
      <c r="Q393" s="224">
        <v>140</v>
      </c>
      <c r="R393" s="209" t="s">
        <v>521</v>
      </c>
      <c r="S393" s="209">
        <v>70</v>
      </c>
      <c r="T393" s="209">
        <v>70</v>
      </c>
      <c r="U393" s="209" t="s">
        <v>522</v>
      </c>
      <c r="V393" s="209" t="s">
        <v>523</v>
      </c>
      <c r="W393" s="209" t="s">
        <v>524</v>
      </c>
      <c r="X393" s="209">
        <v>13954210656</v>
      </c>
      <c r="Y393" s="209"/>
    </row>
    <row r="394" spans="1:25" s="15" customFormat="1" ht="26.25" customHeight="1">
      <c r="A394" s="259"/>
      <c r="B394" s="195"/>
      <c r="C394" s="195"/>
      <c r="D394" s="195"/>
      <c r="E394" s="50" t="s">
        <v>64</v>
      </c>
      <c r="F394" s="14">
        <v>225</v>
      </c>
      <c r="G394" s="14">
        <v>225</v>
      </c>
      <c r="H394" s="14">
        <v>1982</v>
      </c>
      <c r="I394" s="46">
        <v>549</v>
      </c>
      <c r="J394" s="14" t="s">
        <v>259</v>
      </c>
      <c r="K394" s="4" t="s">
        <v>7</v>
      </c>
      <c r="L394" s="28">
        <v>5</v>
      </c>
      <c r="M394" s="4">
        <v>5</v>
      </c>
      <c r="N394" s="4">
        <v>200</v>
      </c>
      <c r="O394" s="52">
        <v>20000</v>
      </c>
      <c r="P394" s="4">
        <v>10000</v>
      </c>
      <c r="Q394" s="224"/>
      <c r="R394" s="209"/>
      <c r="S394" s="209"/>
      <c r="T394" s="209"/>
      <c r="U394" s="209"/>
      <c r="V394" s="209"/>
      <c r="W394" s="209"/>
      <c r="X394" s="209"/>
      <c r="Y394" s="209"/>
    </row>
    <row r="395" spans="1:25" s="15" customFormat="1" ht="26.25" customHeight="1">
      <c r="A395" s="285"/>
      <c r="B395" s="195"/>
      <c r="C395" s="195"/>
      <c r="D395" s="195"/>
      <c r="E395" s="50" t="s">
        <v>496</v>
      </c>
      <c r="F395" s="14">
        <v>164</v>
      </c>
      <c r="G395" s="14">
        <v>164</v>
      </c>
      <c r="H395" s="14">
        <v>1982</v>
      </c>
      <c r="I395" s="46">
        <v>549</v>
      </c>
      <c r="J395" s="14" t="s">
        <v>259</v>
      </c>
      <c r="K395" s="4" t="s">
        <v>8</v>
      </c>
      <c r="L395" s="28">
        <v>17</v>
      </c>
      <c r="M395" s="4">
        <v>17</v>
      </c>
      <c r="N395" s="4">
        <v>60</v>
      </c>
      <c r="O395" s="52">
        <v>8000</v>
      </c>
      <c r="P395" s="4">
        <v>3000</v>
      </c>
      <c r="Q395" s="224"/>
      <c r="R395" s="209"/>
      <c r="S395" s="209"/>
      <c r="T395" s="209"/>
      <c r="U395" s="209"/>
      <c r="V395" s="209"/>
      <c r="W395" s="209"/>
      <c r="X395" s="209"/>
      <c r="Y395" s="209"/>
    </row>
    <row r="396" spans="1:25" s="15" customFormat="1" ht="26.25" customHeight="1">
      <c r="A396" s="258" t="s">
        <v>340</v>
      </c>
      <c r="B396" s="195" t="s">
        <v>525</v>
      </c>
      <c r="C396" s="195" t="s">
        <v>526</v>
      </c>
      <c r="D396" s="195" t="s">
        <v>101</v>
      </c>
      <c r="E396" s="50" t="s">
        <v>60</v>
      </c>
      <c r="F396" s="14">
        <v>45</v>
      </c>
      <c r="G396" s="14">
        <v>45</v>
      </c>
      <c r="H396" s="14">
        <v>1988</v>
      </c>
      <c r="I396" s="46">
        <v>340</v>
      </c>
      <c r="J396" s="14" t="s">
        <v>259</v>
      </c>
      <c r="K396" s="4" t="s">
        <v>6</v>
      </c>
      <c r="L396" s="14">
        <v>1</v>
      </c>
      <c r="M396" s="4">
        <v>1</v>
      </c>
      <c r="N396" s="4">
        <v>500</v>
      </c>
      <c r="O396" s="14">
        <v>40000</v>
      </c>
      <c r="P396" s="4">
        <v>20000</v>
      </c>
      <c r="Q396" s="224">
        <v>130</v>
      </c>
      <c r="R396" s="195" t="s">
        <v>200</v>
      </c>
      <c r="S396" s="195">
        <v>70</v>
      </c>
      <c r="T396" s="195">
        <v>60</v>
      </c>
      <c r="U396" s="195" t="s">
        <v>527</v>
      </c>
      <c r="V396" s="195" t="s">
        <v>528</v>
      </c>
      <c r="W396" s="195" t="s">
        <v>529</v>
      </c>
      <c r="X396" s="314" t="s">
        <v>530</v>
      </c>
      <c r="Y396" s="195"/>
    </row>
    <row r="397" spans="1:25" s="15" customFormat="1" ht="26.25" customHeight="1">
      <c r="A397" s="259"/>
      <c r="B397" s="195"/>
      <c r="C397" s="195"/>
      <c r="D397" s="195"/>
      <c r="E397" s="50" t="s">
        <v>64</v>
      </c>
      <c r="F397" s="14">
        <v>150</v>
      </c>
      <c r="G397" s="14">
        <v>150</v>
      </c>
      <c r="H397" s="14">
        <v>1388</v>
      </c>
      <c r="I397" s="46">
        <v>340</v>
      </c>
      <c r="J397" s="14" t="s">
        <v>259</v>
      </c>
      <c r="K397" s="4" t="s">
        <v>7</v>
      </c>
      <c r="L397" s="14">
        <v>2</v>
      </c>
      <c r="M397" s="4">
        <v>2</v>
      </c>
      <c r="N397" s="4">
        <v>80</v>
      </c>
      <c r="O397" s="14">
        <v>8000</v>
      </c>
      <c r="P397" s="4">
        <v>3200</v>
      </c>
      <c r="Q397" s="224"/>
      <c r="R397" s="195"/>
      <c r="S397" s="195"/>
      <c r="T397" s="195"/>
      <c r="U397" s="195"/>
      <c r="V397" s="195"/>
      <c r="W397" s="195"/>
      <c r="X397" s="195"/>
      <c r="Y397" s="195"/>
    </row>
    <row r="398" spans="1:25" s="15" customFormat="1" ht="26.25" customHeight="1">
      <c r="A398" s="285"/>
      <c r="B398" s="195"/>
      <c r="C398" s="195"/>
      <c r="D398" s="195"/>
      <c r="E398" s="50" t="s">
        <v>496</v>
      </c>
      <c r="F398" s="14">
        <v>220</v>
      </c>
      <c r="G398" s="14">
        <v>220</v>
      </c>
      <c r="H398" s="14">
        <v>1388</v>
      </c>
      <c r="I398" s="46">
        <v>550</v>
      </c>
      <c r="J398" s="14" t="s">
        <v>259</v>
      </c>
      <c r="K398" s="4" t="s">
        <v>8</v>
      </c>
      <c r="L398" s="14">
        <v>4</v>
      </c>
      <c r="M398" s="4">
        <v>4</v>
      </c>
      <c r="N398" s="4">
        <v>40</v>
      </c>
      <c r="O398" s="14">
        <v>4500</v>
      </c>
      <c r="P398" s="4">
        <v>1600</v>
      </c>
      <c r="Q398" s="224"/>
      <c r="R398" s="195"/>
      <c r="S398" s="195"/>
      <c r="T398" s="195"/>
      <c r="U398" s="195"/>
      <c r="V398" s="195"/>
      <c r="W398" s="195"/>
      <c r="X398" s="195"/>
      <c r="Y398" s="195"/>
    </row>
    <row r="399" spans="1:25" s="15" customFormat="1" ht="26.25" customHeight="1">
      <c r="A399" s="258" t="s">
        <v>340</v>
      </c>
      <c r="B399" s="195" t="s">
        <v>531</v>
      </c>
      <c r="C399" s="195" t="s">
        <v>532</v>
      </c>
      <c r="D399" s="195" t="s">
        <v>533</v>
      </c>
      <c r="E399" s="50" t="s">
        <v>60</v>
      </c>
      <c r="F399" s="49">
        <v>26</v>
      </c>
      <c r="G399" s="14">
        <v>26</v>
      </c>
      <c r="H399" s="14">
        <v>3300</v>
      </c>
      <c r="I399" s="46">
        <v>1080</v>
      </c>
      <c r="J399" s="14" t="s">
        <v>259</v>
      </c>
      <c r="K399" s="50" t="s">
        <v>6</v>
      </c>
      <c r="L399" s="14">
        <v>1</v>
      </c>
      <c r="M399" s="4">
        <v>1</v>
      </c>
      <c r="N399" s="4">
        <v>1000</v>
      </c>
      <c r="O399" s="53">
        <v>60000</v>
      </c>
      <c r="P399" s="4">
        <v>20000</v>
      </c>
      <c r="Q399" s="224">
        <v>140</v>
      </c>
      <c r="R399" s="195" t="s">
        <v>534</v>
      </c>
      <c r="S399" s="195">
        <v>80</v>
      </c>
      <c r="T399" s="195">
        <v>60</v>
      </c>
      <c r="U399" s="195" t="s">
        <v>535</v>
      </c>
      <c r="V399" s="195" t="s">
        <v>536</v>
      </c>
      <c r="W399" s="195" t="s">
        <v>537</v>
      </c>
      <c r="X399" s="195">
        <v>18866276577</v>
      </c>
      <c r="Y399" s="195"/>
    </row>
    <row r="400" spans="1:25" s="15" customFormat="1" ht="26.25" customHeight="1">
      <c r="A400" s="259"/>
      <c r="B400" s="195"/>
      <c r="C400" s="195"/>
      <c r="D400" s="195"/>
      <c r="E400" s="50" t="s">
        <v>64</v>
      </c>
      <c r="F400" s="49">
        <v>88</v>
      </c>
      <c r="G400" s="14">
        <v>88</v>
      </c>
      <c r="H400" s="14">
        <v>2300</v>
      </c>
      <c r="I400" s="46">
        <v>350</v>
      </c>
      <c r="J400" s="14" t="s">
        <v>259</v>
      </c>
      <c r="K400" s="50" t="s">
        <v>7</v>
      </c>
      <c r="L400" s="14">
        <v>3</v>
      </c>
      <c r="M400" s="4">
        <v>3</v>
      </c>
      <c r="N400" s="4">
        <v>500</v>
      </c>
      <c r="O400" s="53">
        <v>30000</v>
      </c>
      <c r="P400" s="4">
        <v>10000</v>
      </c>
      <c r="Q400" s="224"/>
      <c r="R400" s="195"/>
      <c r="S400" s="195"/>
      <c r="T400" s="195"/>
      <c r="U400" s="195"/>
      <c r="V400" s="195"/>
      <c r="W400" s="195"/>
      <c r="X400" s="195"/>
      <c r="Y400" s="195"/>
    </row>
    <row r="401" spans="1:25" s="15" customFormat="1" ht="26.25" customHeight="1">
      <c r="A401" s="285"/>
      <c r="B401" s="195"/>
      <c r="C401" s="195"/>
      <c r="D401" s="195"/>
      <c r="E401" s="50" t="s">
        <v>496</v>
      </c>
      <c r="F401" s="49">
        <v>103</v>
      </c>
      <c r="G401" s="14">
        <v>103</v>
      </c>
      <c r="H401" s="14">
        <v>2300</v>
      </c>
      <c r="I401" s="46">
        <v>480</v>
      </c>
      <c r="J401" s="14" t="s">
        <v>259</v>
      </c>
      <c r="K401" s="50" t="s">
        <v>8</v>
      </c>
      <c r="L401" s="14">
        <v>1</v>
      </c>
      <c r="M401" s="14">
        <v>1</v>
      </c>
      <c r="N401" s="14">
        <v>50</v>
      </c>
      <c r="O401" s="53">
        <v>8000</v>
      </c>
      <c r="P401" s="14">
        <v>3000</v>
      </c>
      <c r="Q401" s="224"/>
      <c r="R401" s="195"/>
      <c r="S401" s="195"/>
      <c r="T401" s="195"/>
      <c r="U401" s="195"/>
      <c r="V401" s="195"/>
      <c r="W401" s="195"/>
      <c r="X401" s="195"/>
      <c r="Y401" s="195"/>
    </row>
    <row r="402" spans="1:25" s="89" customFormat="1" ht="18" customHeight="1">
      <c r="A402" s="279" t="s">
        <v>269</v>
      </c>
      <c r="B402" s="282" t="s">
        <v>270</v>
      </c>
      <c r="C402" s="282" t="s">
        <v>271</v>
      </c>
      <c r="D402" s="147" t="s">
        <v>272</v>
      </c>
      <c r="E402" s="87" t="s">
        <v>273</v>
      </c>
      <c r="F402" s="86">
        <v>10</v>
      </c>
      <c r="G402" s="86">
        <v>10</v>
      </c>
      <c r="H402" s="86">
        <v>1888</v>
      </c>
      <c r="I402" s="86">
        <v>340</v>
      </c>
      <c r="J402" s="86" t="s">
        <v>274</v>
      </c>
      <c r="K402" s="88" t="s">
        <v>6</v>
      </c>
      <c r="L402" s="86">
        <v>1</v>
      </c>
      <c r="M402" s="86">
        <v>1</v>
      </c>
      <c r="N402" s="86">
        <v>500</v>
      </c>
      <c r="O402" s="86">
        <v>40000</v>
      </c>
      <c r="P402" s="86">
        <v>20000</v>
      </c>
      <c r="Q402" s="148">
        <v>110</v>
      </c>
      <c r="R402" s="143"/>
      <c r="S402" s="143">
        <v>50</v>
      </c>
      <c r="T402" s="143">
        <v>60</v>
      </c>
      <c r="U402" s="147" t="s">
        <v>275</v>
      </c>
      <c r="V402" s="147">
        <v>55710888</v>
      </c>
      <c r="W402" s="147" t="s">
        <v>276</v>
      </c>
      <c r="X402" s="147">
        <v>18053218908</v>
      </c>
      <c r="Y402" s="147"/>
    </row>
    <row r="403" spans="1:25" s="89" customFormat="1" ht="18" customHeight="1">
      <c r="A403" s="280"/>
      <c r="B403" s="283"/>
      <c r="C403" s="283"/>
      <c r="D403" s="147"/>
      <c r="E403" s="87" t="s">
        <v>277</v>
      </c>
      <c r="F403" s="86">
        <v>150</v>
      </c>
      <c r="G403" s="86">
        <v>150</v>
      </c>
      <c r="H403" s="86">
        <v>1680</v>
      </c>
      <c r="I403" s="86">
        <v>340</v>
      </c>
      <c r="J403" s="86" t="s">
        <v>274</v>
      </c>
      <c r="K403" s="88" t="s">
        <v>7</v>
      </c>
      <c r="L403" s="86">
        <v>2</v>
      </c>
      <c r="M403" s="86">
        <v>2</v>
      </c>
      <c r="N403" s="86">
        <v>80</v>
      </c>
      <c r="O403" s="86">
        <v>6000</v>
      </c>
      <c r="P403" s="86">
        <v>320</v>
      </c>
      <c r="Q403" s="149"/>
      <c r="R403" s="144"/>
      <c r="S403" s="144"/>
      <c r="T403" s="144"/>
      <c r="U403" s="147"/>
      <c r="V403" s="147"/>
      <c r="W403" s="147"/>
      <c r="X403" s="147"/>
      <c r="Y403" s="147"/>
    </row>
    <row r="404" spans="1:25" s="89" customFormat="1" ht="18" customHeight="1">
      <c r="A404" s="281"/>
      <c r="B404" s="284"/>
      <c r="C404" s="284"/>
      <c r="D404" s="147"/>
      <c r="E404" s="87" t="s">
        <v>278</v>
      </c>
      <c r="F404" s="86">
        <v>200</v>
      </c>
      <c r="G404" s="86">
        <v>200</v>
      </c>
      <c r="H404" s="86">
        <v>1360</v>
      </c>
      <c r="I404" s="86">
        <v>500</v>
      </c>
      <c r="J404" s="86" t="s">
        <v>274</v>
      </c>
      <c r="K404" s="88" t="s">
        <v>8</v>
      </c>
      <c r="L404" s="86">
        <v>4</v>
      </c>
      <c r="M404" s="86">
        <v>4</v>
      </c>
      <c r="N404" s="86">
        <v>40</v>
      </c>
      <c r="O404" s="86">
        <v>4000</v>
      </c>
      <c r="P404" s="86">
        <v>1600</v>
      </c>
      <c r="Q404" s="150"/>
      <c r="R404" s="145"/>
      <c r="S404" s="145"/>
      <c r="T404" s="145"/>
      <c r="U404" s="147"/>
      <c r="V404" s="147"/>
      <c r="W404" s="147"/>
      <c r="X404" s="147"/>
      <c r="Y404" s="147"/>
    </row>
    <row r="405" spans="1:25" s="89" customFormat="1" ht="18" customHeight="1">
      <c r="A405" s="279" t="s">
        <v>269</v>
      </c>
      <c r="B405" s="282" t="s">
        <v>279</v>
      </c>
      <c r="C405" s="282" t="s">
        <v>280</v>
      </c>
      <c r="D405" s="147"/>
      <c r="E405" s="87" t="s">
        <v>273</v>
      </c>
      <c r="F405" s="86">
        <v>10</v>
      </c>
      <c r="G405" s="86">
        <v>10</v>
      </c>
      <c r="H405" s="86">
        <v>888</v>
      </c>
      <c r="I405" s="86">
        <v>238</v>
      </c>
      <c r="J405" s="86" t="s">
        <v>281</v>
      </c>
      <c r="K405" s="88" t="s">
        <v>6</v>
      </c>
      <c r="L405" s="86">
        <v>1</v>
      </c>
      <c r="M405" s="86">
        <v>1</v>
      </c>
      <c r="N405" s="86">
        <v>450</v>
      </c>
      <c r="O405" s="86">
        <v>4000</v>
      </c>
      <c r="P405" s="86">
        <v>3000</v>
      </c>
      <c r="Q405" s="148">
        <v>110</v>
      </c>
      <c r="R405" s="143">
        <v>30</v>
      </c>
      <c r="S405" s="143">
        <v>40</v>
      </c>
      <c r="T405" s="143">
        <v>40</v>
      </c>
      <c r="U405" s="147" t="s">
        <v>282</v>
      </c>
      <c r="V405" s="147"/>
      <c r="W405" s="147"/>
      <c r="X405" s="147"/>
      <c r="Y405" s="147"/>
    </row>
    <row r="406" spans="1:25" s="89" customFormat="1" ht="18" customHeight="1">
      <c r="A406" s="280"/>
      <c r="B406" s="283"/>
      <c r="C406" s="283"/>
      <c r="D406" s="147"/>
      <c r="E406" s="87" t="s">
        <v>277</v>
      </c>
      <c r="F406" s="86">
        <v>105</v>
      </c>
      <c r="G406" s="86">
        <v>105</v>
      </c>
      <c r="H406" s="86">
        <v>468</v>
      </c>
      <c r="I406" s="86">
        <v>238</v>
      </c>
      <c r="J406" s="86" t="s">
        <v>281</v>
      </c>
      <c r="K406" s="88" t="s">
        <v>7</v>
      </c>
      <c r="L406" s="86">
        <v>1</v>
      </c>
      <c r="M406" s="86">
        <v>1</v>
      </c>
      <c r="N406" s="86">
        <v>200</v>
      </c>
      <c r="O406" s="86">
        <v>3000</v>
      </c>
      <c r="P406" s="86">
        <v>2000</v>
      </c>
      <c r="Q406" s="149"/>
      <c r="R406" s="144"/>
      <c r="S406" s="144"/>
      <c r="T406" s="144"/>
      <c r="U406" s="147"/>
      <c r="V406" s="147"/>
      <c r="W406" s="147"/>
      <c r="X406" s="147"/>
      <c r="Y406" s="147"/>
    </row>
    <row r="407" spans="1:25" s="89" customFormat="1" ht="18" customHeight="1">
      <c r="A407" s="281"/>
      <c r="B407" s="284"/>
      <c r="C407" s="284"/>
      <c r="D407" s="147"/>
      <c r="E407" s="87" t="s">
        <v>278</v>
      </c>
      <c r="F407" s="86">
        <v>91</v>
      </c>
      <c r="G407" s="86">
        <v>91</v>
      </c>
      <c r="H407" s="86">
        <v>468</v>
      </c>
      <c r="I407" s="86">
        <v>238</v>
      </c>
      <c r="J407" s="86" t="s">
        <v>281</v>
      </c>
      <c r="K407" s="88" t="s">
        <v>8</v>
      </c>
      <c r="L407" s="86">
        <v>5</v>
      </c>
      <c r="M407" s="86">
        <v>5</v>
      </c>
      <c r="N407" s="86" t="s">
        <v>283</v>
      </c>
      <c r="O407" s="86">
        <v>1500</v>
      </c>
      <c r="P407" s="86">
        <v>1000</v>
      </c>
      <c r="Q407" s="150"/>
      <c r="R407" s="145"/>
      <c r="S407" s="145"/>
      <c r="T407" s="145"/>
      <c r="U407" s="147"/>
      <c r="V407" s="147"/>
      <c r="W407" s="147"/>
      <c r="X407" s="147"/>
      <c r="Y407" s="147"/>
    </row>
    <row r="408" spans="1:25" s="89" customFormat="1" ht="18" customHeight="1">
      <c r="A408" s="279" t="s">
        <v>269</v>
      </c>
      <c r="B408" s="282" t="s">
        <v>284</v>
      </c>
      <c r="C408" s="147"/>
      <c r="D408" s="147" t="s">
        <v>285</v>
      </c>
      <c r="E408" s="87" t="s">
        <v>273</v>
      </c>
      <c r="F408" s="86">
        <v>5</v>
      </c>
      <c r="G408" s="86">
        <v>5</v>
      </c>
      <c r="H408" s="86">
        <v>680</v>
      </c>
      <c r="I408" s="86">
        <v>328</v>
      </c>
      <c r="J408" s="86" t="s">
        <v>274</v>
      </c>
      <c r="K408" s="88" t="s">
        <v>6</v>
      </c>
      <c r="L408" s="86">
        <v>1</v>
      </c>
      <c r="M408" s="86">
        <v>1</v>
      </c>
      <c r="N408" s="86">
        <v>600</v>
      </c>
      <c r="O408" s="86">
        <v>4000</v>
      </c>
      <c r="P408" s="86">
        <v>2200</v>
      </c>
      <c r="Q408" s="148">
        <v>180</v>
      </c>
      <c r="R408" s="143"/>
      <c r="S408" s="143">
        <v>80</v>
      </c>
      <c r="T408" s="143">
        <v>100</v>
      </c>
      <c r="U408" s="147"/>
      <c r="V408" s="147">
        <v>88155577</v>
      </c>
      <c r="W408" s="147" t="s">
        <v>286</v>
      </c>
      <c r="X408" s="147">
        <v>15318785777</v>
      </c>
      <c r="Y408" s="147"/>
    </row>
    <row r="409" spans="1:25" s="89" customFormat="1" ht="18" customHeight="1">
      <c r="A409" s="280"/>
      <c r="B409" s="283"/>
      <c r="C409" s="147"/>
      <c r="D409" s="147"/>
      <c r="E409" s="87" t="s">
        <v>277</v>
      </c>
      <c r="F409" s="86">
        <v>5</v>
      </c>
      <c r="G409" s="86">
        <v>5</v>
      </c>
      <c r="H409" s="86">
        <v>480</v>
      </c>
      <c r="I409" s="86">
        <v>188</v>
      </c>
      <c r="J409" s="86" t="s">
        <v>274</v>
      </c>
      <c r="K409" s="88" t="s">
        <v>7</v>
      </c>
      <c r="L409" s="86">
        <v>3</v>
      </c>
      <c r="M409" s="86">
        <v>3</v>
      </c>
      <c r="N409" s="86">
        <v>300</v>
      </c>
      <c r="O409" s="86">
        <v>3000</v>
      </c>
      <c r="P409" s="86">
        <v>1500</v>
      </c>
      <c r="Q409" s="149"/>
      <c r="R409" s="144"/>
      <c r="S409" s="144"/>
      <c r="T409" s="144"/>
      <c r="U409" s="147"/>
      <c r="V409" s="147"/>
      <c r="W409" s="147"/>
      <c r="X409" s="147"/>
      <c r="Y409" s="147"/>
    </row>
    <row r="410" spans="1:25" s="89" customFormat="1" ht="18" customHeight="1">
      <c r="A410" s="281"/>
      <c r="B410" s="284"/>
      <c r="C410" s="147"/>
      <c r="D410" s="147"/>
      <c r="E410" s="87" t="s">
        <v>278</v>
      </c>
      <c r="F410" s="86">
        <v>90</v>
      </c>
      <c r="G410" s="86">
        <v>90</v>
      </c>
      <c r="H410" s="86">
        <v>380</v>
      </c>
      <c r="I410" s="86">
        <v>188</v>
      </c>
      <c r="J410" s="86" t="s">
        <v>274</v>
      </c>
      <c r="K410" s="88" t="s">
        <v>8</v>
      </c>
      <c r="L410" s="86">
        <v>2</v>
      </c>
      <c r="M410" s="86">
        <v>2</v>
      </c>
      <c r="N410" s="86">
        <v>100</v>
      </c>
      <c r="O410" s="86">
        <v>1500</v>
      </c>
      <c r="P410" s="86">
        <v>800</v>
      </c>
      <c r="Q410" s="150"/>
      <c r="R410" s="145"/>
      <c r="S410" s="145"/>
      <c r="T410" s="145"/>
      <c r="U410" s="147"/>
      <c r="V410" s="147"/>
      <c r="W410" s="147"/>
      <c r="X410" s="147"/>
      <c r="Y410" s="147"/>
    </row>
    <row r="411" spans="1:25" s="89" customFormat="1" ht="18" customHeight="1">
      <c r="A411" s="279" t="s">
        <v>269</v>
      </c>
      <c r="B411" s="282" t="s">
        <v>287</v>
      </c>
      <c r="C411" s="282" t="s">
        <v>287</v>
      </c>
      <c r="D411" s="147"/>
      <c r="E411" s="87" t="s">
        <v>273</v>
      </c>
      <c r="F411" s="86">
        <v>7</v>
      </c>
      <c r="G411" s="86">
        <v>7</v>
      </c>
      <c r="H411" s="86">
        <v>2698</v>
      </c>
      <c r="I411" s="86">
        <v>600</v>
      </c>
      <c r="J411" s="86" t="s">
        <v>281</v>
      </c>
      <c r="K411" s="88" t="s">
        <v>6</v>
      </c>
      <c r="L411" s="86">
        <v>2</v>
      </c>
      <c r="M411" s="86">
        <v>2</v>
      </c>
      <c r="N411" s="86">
        <v>300</v>
      </c>
      <c r="O411" s="86">
        <v>8000</v>
      </c>
      <c r="P411" s="86">
        <v>4000</v>
      </c>
      <c r="Q411" s="148">
        <v>120</v>
      </c>
      <c r="R411" s="143">
        <v>20</v>
      </c>
      <c r="S411" s="143">
        <v>50</v>
      </c>
      <c r="T411" s="143">
        <v>50</v>
      </c>
      <c r="U411" s="147" t="s">
        <v>288</v>
      </c>
      <c r="V411" s="147">
        <v>86760088</v>
      </c>
      <c r="W411" s="147" t="s">
        <v>289</v>
      </c>
      <c r="X411" s="147">
        <v>13608989875</v>
      </c>
      <c r="Y411" s="147"/>
    </row>
    <row r="412" spans="1:25" s="89" customFormat="1" ht="18" customHeight="1">
      <c r="A412" s="280"/>
      <c r="B412" s="283"/>
      <c r="C412" s="283"/>
      <c r="D412" s="147"/>
      <c r="E412" s="87" t="s">
        <v>277</v>
      </c>
      <c r="F412" s="86">
        <v>29</v>
      </c>
      <c r="G412" s="86">
        <v>29</v>
      </c>
      <c r="H412" s="86">
        <v>718</v>
      </c>
      <c r="I412" s="86">
        <v>320</v>
      </c>
      <c r="J412" s="86" t="s">
        <v>281</v>
      </c>
      <c r="K412" s="88" t="s">
        <v>7</v>
      </c>
      <c r="L412" s="86">
        <v>3</v>
      </c>
      <c r="M412" s="86">
        <v>3</v>
      </c>
      <c r="N412" s="86">
        <v>120</v>
      </c>
      <c r="O412" s="86">
        <v>5000</v>
      </c>
      <c r="P412" s="86">
        <v>2000</v>
      </c>
      <c r="Q412" s="149"/>
      <c r="R412" s="144"/>
      <c r="S412" s="144"/>
      <c r="T412" s="144"/>
      <c r="U412" s="147"/>
      <c r="V412" s="147"/>
      <c r="W412" s="147"/>
      <c r="X412" s="147"/>
      <c r="Y412" s="147"/>
    </row>
    <row r="413" spans="1:25" s="89" customFormat="1" ht="18" customHeight="1">
      <c r="A413" s="281"/>
      <c r="B413" s="284"/>
      <c r="C413" s="284"/>
      <c r="D413" s="147"/>
      <c r="E413" s="87" t="s">
        <v>278</v>
      </c>
      <c r="F413" s="86">
        <v>111</v>
      </c>
      <c r="G413" s="86">
        <v>111</v>
      </c>
      <c r="H413" s="86">
        <v>688</v>
      </c>
      <c r="I413" s="86">
        <v>320</v>
      </c>
      <c r="J413" s="86" t="s">
        <v>281</v>
      </c>
      <c r="K413" s="88" t="s">
        <v>8</v>
      </c>
      <c r="L413" s="86">
        <v>3</v>
      </c>
      <c r="M413" s="86">
        <v>3</v>
      </c>
      <c r="N413" s="86">
        <v>60</v>
      </c>
      <c r="O413" s="86">
        <v>3000</v>
      </c>
      <c r="P413" s="86">
        <v>1000</v>
      </c>
      <c r="Q413" s="150"/>
      <c r="R413" s="145"/>
      <c r="S413" s="145"/>
      <c r="T413" s="145"/>
      <c r="U413" s="147"/>
      <c r="V413" s="147"/>
      <c r="W413" s="147"/>
      <c r="X413" s="147"/>
      <c r="Y413" s="147"/>
    </row>
    <row r="414" spans="1:25" s="89" customFormat="1" ht="18" customHeight="1">
      <c r="A414" s="279" t="s">
        <v>269</v>
      </c>
      <c r="B414" s="282" t="s">
        <v>290</v>
      </c>
      <c r="C414" s="282" t="s">
        <v>290</v>
      </c>
      <c r="D414" s="147" t="s">
        <v>285</v>
      </c>
      <c r="E414" s="87" t="s">
        <v>273</v>
      </c>
      <c r="F414" s="86">
        <v>3</v>
      </c>
      <c r="G414" s="86">
        <v>3</v>
      </c>
      <c r="H414" s="86">
        <v>699</v>
      </c>
      <c r="I414" s="86">
        <v>488</v>
      </c>
      <c r="J414" s="86" t="s">
        <v>274</v>
      </c>
      <c r="K414" s="88" t="s">
        <v>6</v>
      </c>
      <c r="L414" s="86">
        <v>1</v>
      </c>
      <c r="M414" s="86">
        <v>1</v>
      </c>
      <c r="N414" s="86">
        <v>200</v>
      </c>
      <c r="O414" s="86">
        <v>4000</v>
      </c>
      <c r="P414" s="86">
        <v>2500</v>
      </c>
      <c r="Q414" s="148">
        <v>160</v>
      </c>
      <c r="R414" s="143"/>
      <c r="S414" s="143">
        <v>60</v>
      </c>
      <c r="T414" s="143">
        <v>100</v>
      </c>
      <c r="U414" s="147" t="s">
        <v>291</v>
      </c>
      <c r="V414" s="147">
        <v>58718811</v>
      </c>
      <c r="W414" s="147" t="s">
        <v>292</v>
      </c>
      <c r="X414" s="147"/>
      <c r="Y414" s="147"/>
    </row>
    <row r="415" spans="1:25" s="89" customFormat="1" ht="18" customHeight="1">
      <c r="A415" s="280"/>
      <c r="B415" s="283"/>
      <c r="C415" s="283"/>
      <c r="D415" s="147"/>
      <c r="E415" s="87" t="s">
        <v>277</v>
      </c>
      <c r="F415" s="86">
        <v>16</v>
      </c>
      <c r="G415" s="86">
        <v>5</v>
      </c>
      <c r="H415" s="86">
        <v>499</v>
      </c>
      <c r="I415" s="86">
        <v>320</v>
      </c>
      <c r="J415" s="86" t="s">
        <v>274</v>
      </c>
      <c r="K415" s="88" t="s">
        <v>7</v>
      </c>
      <c r="L415" s="86">
        <v>1</v>
      </c>
      <c r="M415" s="86">
        <v>1</v>
      </c>
      <c r="N415" s="86">
        <v>100</v>
      </c>
      <c r="O415" s="86">
        <v>2000</v>
      </c>
      <c r="P415" s="86">
        <v>1200</v>
      </c>
      <c r="Q415" s="149"/>
      <c r="R415" s="144"/>
      <c r="S415" s="144"/>
      <c r="T415" s="144"/>
      <c r="U415" s="147"/>
      <c r="V415" s="147"/>
      <c r="W415" s="147"/>
      <c r="X415" s="147"/>
      <c r="Y415" s="147"/>
    </row>
    <row r="416" spans="1:25" s="89" customFormat="1" ht="18" customHeight="1">
      <c r="A416" s="281"/>
      <c r="B416" s="284"/>
      <c r="C416" s="284"/>
      <c r="D416" s="147"/>
      <c r="E416" s="87" t="s">
        <v>278</v>
      </c>
      <c r="F416" s="86">
        <v>79</v>
      </c>
      <c r="G416" s="86">
        <v>50</v>
      </c>
      <c r="H416" s="86">
        <v>499</v>
      </c>
      <c r="I416" s="86">
        <v>438</v>
      </c>
      <c r="J416" s="86" t="s">
        <v>274</v>
      </c>
      <c r="K416" s="88" t="s">
        <v>8</v>
      </c>
      <c r="L416" s="86" t="s">
        <v>293</v>
      </c>
      <c r="M416" s="86" t="s">
        <v>293</v>
      </c>
      <c r="N416" s="86" t="s">
        <v>293</v>
      </c>
      <c r="O416" s="86" t="s">
        <v>293</v>
      </c>
      <c r="P416" s="86" t="s">
        <v>293</v>
      </c>
      <c r="Q416" s="150"/>
      <c r="R416" s="145"/>
      <c r="S416" s="145"/>
      <c r="T416" s="145"/>
      <c r="U416" s="147"/>
      <c r="V416" s="147"/>
      <c r="W416" s="147"/>
      <c r="X416" s="147"/>
      <c r="Y416" s="147"/>
    </row>
    <row r="417" spans="1:25" s="97" customFormat="1" ht="24.95" customHeight="1">
      <c r="A417" s="147" t="s">
        <v>691</v>
      </c>
      <c r="B417" s="146" t="s">
        <v>692</v>
      </c>
      <c r="C417" s="146" t="s">
        <v>692</v>
      </c>
      <c r="D417" s="147" t="s">
        <v>84</v>
      </c>
      <c r="E417" s="92" t="s">
        <v>60</v>
      </c>
      <c r="F417" s="93">
        <v>14</v>
      </c>
      <c r="G417" s="93">
        <v>14</v>
      </c>
      <c r="H417" s="93">
        <v>897</v>
      </c>
      <c r="I417" s="94">
        <v>280</v>
      </c>
      <c r="J417" s="95" t="s">
        <v>259</v>
      </c>
      <c r="K417" s="96" t="s">
        <v>6</v>
      </c>
      <c r="L417" s="93">
        <v>2</v>
      </c>
      <c r="M417" s="93">
        <v>2</v>
      </c>
      <c r="N417" s="93">
        <v>500</v>
      </c>
      <c r="O417" s="93">
        <v>4800</v>
      </c>
      <c r="P417" s="93">
        <v>3000</v>
      </c>
      <c r="Q417" s="148">
        <f>SUM(R417:T419)</f>
        <v>110</v>
      </c>
      <c r="R417" s="143">
        <v>0</v>
      </c>
      <c r="S417" s="143">
        <v>60</v>
      </c>
      <c r="T417" s="143">
        <v>50</v>
      </c>
      <c r="U417" s="146" t="s">
        <v>693</v>
      </c>
      <c r="V417" s="147" t="s">
        <v>694</v>
      </c>
      <c r="W417" s="147" t="s">
        <v>695</v>
      </c>
      <c r="X417" s="147">
        <v>18366277688</v>
      </c>
      <c r="Y417" s="147"/>
    </row>
    <row r="418" spans="1:25" s="97" customFormat="1" ht="24.95" customHeight="1">
      <c r="A418" s="147"/>
      <c r="B418" s="146"/>
      <c r="C418" s="146"/>
      <c r="D418" s="147"/>
      <c r="E418" s="92" t="s">
        <v>64</v>
      </c>
      <c r="F418" s="93">
        <v>78</v>
      </c>
      <c r="G418" s="93">
        <v>78</v>
      </c>
      <c r="H418" s="93">
        <v>687</v>
      </c>
      <c r="I418" s="93">
        <v>248</v>
      </c>
      <c r="J418" s="95" t="s">
        <v>259</v>
      </c>
      <c r="K418" s="96" t="s">
        <v>7</v>
      </c>
      <c r="L418" s="93">
        <v>3</v>
      </c>
      <c r="M418" s="93">
        <v>3</v>
      </c>
      <c r="N418" s="93">
        <v>100</v>
      </c>
      <c r="O418" s="93">
        <v>1800</v>
      </c>
      <c r="P418" s="93">
        <v>1000</v>
      </c>
      <c r="Q418" s="149"/>
      <c r="R418" s="144"/>
      <c r="S418" s="144"/>
      <c r="T418" s="144"/>
      <c r="U418" s="146"/>
      <c r="V418" s="147"/>
      <c r="W418" s="147"/>
      <c r="X418" s="147"/>
      <c r="Y418" s="147"/>
    </row>
    <row r="419" spans="1:25" s="97" customFormat="1" ht="24.95" customHeight="1">
      <c r="A419" s="147"/>
      <c r="B419" s="146"/>
      <c r="C419" s="146"/>
      <c r="D419" s="147"/>
      <c r="E419" s="92" t="s">
        <v>65</v>
      </c>
      <c r="F419" s="93">
        <v>97</v>
      </c>
      <c r="G419" s="93">
        <v>97</v>
      </c>
      <c r="H419" s="93">
        <v>552</v>
      </c>
      <c r="I419" s="93">
        <v>210</v>
      </c>
      <c r="J419" s="95" t="s">
        <v>259</v>
      </c>
      <c r="K419" s="96" t="s">
        <v>8</v>
      </c>
      <c r="L419" s="93">
        <v>5</v>
      </c>
      <c r="M419" s="93">
        <v>5</v>
      </c>
      <c r="N419" s="93">
        <v>30</v>
      </c>
      <c r="O419" s="93">
        <v>800</v>
      </c>
      <c r="P419" s="93">
        <v>500</v>
      </c>
      <c r="Q419" s="150"/>
      <c r="R419" s="145"/>
      <c r="S419" s="145"/>
      <c r="T419" s="145"/>
      <c r="U419" s="146"/>
      <c r="V419" s="147"/>
      <c r="W419" s="147"/>
      <c r="X419" s="147"/>
      <c r="Y419" s="147"/>
    </row>
    <row r="420" spans="1:25" s="97" customFormat="1" ht="24.95" customHeight="1">
      <c r="A420" s="147" t="s">
        <v>691</v>
      </c>
      <c r="B420" s="146" t="s">
        <v>383</v>
      </c>
      <c r="C420" s="147" t="s">
        <v>383</v>
      </c>
      <c r="D420" s="147" t="s">
        <v>135</v>
      </c>
      <c r="E420" s="92" t="s">
        <v>60</v>
      </c>
      <c r="F420" s="93">
        <v>2</v>
      </c>
      <c r="G420" s="93">
        <v>2</v>
      </c>
      <c r="H420" s="93">
        <v>1288</v>
      </c>
      <c r="I420" s="93">
        <v>368</v>
      </c>
      <c r="J420" s="95" t="s">
        <v>259</v>
      </c>
      <c r="K420" s="96" t="s">
        <v>6</v>
      </c>
      <c r="L420" s="93">
        <v>1</v>
      </c>
      <c r="M420" s="93">
        <v>1</v>
      </c>
      <c r="N420" s="93">
        <v>260</v>
      </c>
      <c r="O420" s="93">
        <v>4000</v>
      </c>
      <c r="P420" s="93">
        <v>2500</v>
      </c>
      <c r="Q420" s="148">
        <f>SUM(R420:T422)</f>
        <v>130</v>
      </c>
      <c r="R420" s="143">
        <v>0</v>
      </c>
      <c r="S420" s="143">
        <v>70</v>
      </c>
      <c r="T420" s="143">
        <v>60</v>
      </c>
      <c r="U420" s="151" t="s">
        <v>385</v>
      </c>
      <c r="V420" s="151" t="s">
        <v>386</v>
      </c>
      <c r="W420" s="147" t="s">
        <v>387</v>
      </c>
      <c r="X420" s="147">
        <v>18562597750</v>
      </c>
      <c r="Y420" s="147"/>
    </row>
    <row r="421" spans="1:25" s="97" customFormat="1" ht="24.95" customHeight="1">
      <c r="A421" s="147"/>
      <c r="B421" s="146"/>
      <c r="C421" s="147"/>
      <c r="D421" s="147"/>
      <c r="E421" s="92" t="s">
        <v>64</v>
      </c>
      <c r="F421" s="93">
        <v>35</v>
      </c>
      <c r="G421" s="93">
        <v>35</v>
      </c>
      <c r="H421" s="93">
        <v>328</v>
      </c>
      <c r="I421" s="93">
        <v>158</v>
      </c>
      <c r="J421" s="95" t="s">
        <v>259</v>
      </c>
      <c r="K421" s="96" t="s">
        <v>7</v>
      </c>
      <c r="L421" s="93">
        <v>1</v>
      </c>
      <c r="M421" s="93">
        <v>1</v>
      </c>
      <c r="N421" s="93">
        <v>200</v>
      </c>
      <c r="O421" s="93">
        <v>3000</v>
      </c>
      <c r="P421" s="93">
        <v>1500</v>
      </c>
      <c r="Q421" s="149"/>
      <c r="R421" s="144"/>
      <c r="S421" s="144"/>
      <c r="T421" s="144"/>
      <c r="U421" s="152"/>
      <c r="V421" s="152"/>
      <c r="W421" s="147"/>
      <c r="X421" s="147"/>
      <c r="Y421" s="147"/>
    </row>
    <row r="422" spans="1:25" s="97" customFormat="1" ht="24.95" customHeight="1">
      <c r="A422" s="147"/>
      <c r="B422" s="146"/>
      <c r="C422" s="147"/>
      <c r="D422" s="147"/>
      <c r="E422" s="92" t="s">
        <v>65</v>
      </c>
      <c r="F422" s="93">
        <v>59</v>
      </c>
      <c r="G422" s="93">
        <v>59</v>
      </c>
      <c r="H422" s="93">
        <v>238</v>
      </c>
      <c r="I422" s="93">
        <v>158</v>
      </c>
      <c r="J422" s="95" t="s">
        <v>259</v>
      </c>
      <c r="K422" s="96" t="s">
        <v>8</v>
      </c>
      <c r="L422" s="93">
        <v>2</v>
      </c>
      <c r="M422" s="93">
        <v>2</v>
      </c>
      <c r="N422" s="93" t="s">
        <v>388</v>
      </c>
      <c r="O422" s="93">
        <v>1500</v>
      </c>
      <c r="P422" s="93">
        <v>800</v>
      </c>
      <c r="Q422" s="150"/>
      <c r="R422" s="145"/>
      <c r="S422" s="145"/>
      <c r="T422" s="145"/>
      <c r="U422" s="153"/>
      <c r="V422" s="153"/>
      <c r="W422" s="147"/>
      <c r="X422" s="147"/>
      <c r="Y422" s="147"/>
    </row>
    <row r="423" spans="1:25" s="97" customFormat="1" ht="24.95" customHeight="1">
      <c r="A423" s="147" t="s">
        <v>691</v>
      </c>
      <c r="B423" s="146" t="s">
        <v>696</v>
      </c>
      <c r="C423" s="146" t="s">
        <v>696</v>
      </c>
      <c r="D423" s="147" t="s">
        <v>168</v>
      </c>
      <c r="E423" s="92" t="s">
        <v>60</v>
      </c>
      <c r="F423" s="93">
        <v>31</v>
      </c>
      <c r="G423" s="93">
        <v>31</v>
      </c>
      <c r="H423" s="93">
        <v>2888</v>
      </c>
      <c r="I423" s="93">
        <v>800</v>
      </c>
      <c r="J423" s="95" t="s">
        <v>259</v>
      </c>
      <c r="K423" s="96" t="s">
        <v>6</v>
      </c>
      <c r="L423" s="93">
        <v>1</v>
      </c>
      <c r="M423" s="93">
        <v>1</v>
      </c>
      <c r="N423" s="93">
        <v>1000</v>
      </c>
      <c r="O423" s="93">
        <v>33000</v>
      </c>
      <c r="P423" s="93">
        <v>15000</v>
      </c>
      <c r="Q423" s="148">
        <f>SUM(R423:T425)</f>
        <v>140</v>
      </c>
      <c r="R423" s="143">
        <v>0</v>
      </c>
      <c r="S423" s="143">
        <v>70</v>
      </c>
      <c r="T423" s="143">
        <v>70</v>
      </c>
      <c r="U423" s="146" t="s">
        <v>697</v>
      </c>
      <c r="V423" s="147" t="s">
        <v>698</v>
      </c>
      <c r="W423" s="147" t="s">
        <v>699</v>
      </c>
      <c r="X423" s="147">
        <v>18300290568</v>
      </c>
      <c r="Y423" s="147"/>
    </row>
    <row r="424" spans="1:25" s="97" customFormat="1" ht="24.95" customHeight="1">
      <c r="A424" s="147"/>
      <c r="B424" s="146"/>
      <c r="C424" s="146"/>
      <c r="D424" s="147"/>
      <c r="E424" s="92" t="s">
        <v>64</v>
      </c>
      <c r="F424" s="93">
        <v>140</v>
      </c>
      <c r="G424" s="93">
        <v>140</v>
      </c>
      <c r="H424" s="93">
        <v>1888</v>
      </c>
      <c r="I424" s="93">
        <v>370</v>
      </c>
      <c r="J424" s="95" t="s">
        <v>259</v>
      </c>
      <c r="K424" s="96" t="s">
        <v>7</v>
      </c>
      <c r="L424" s="93">
        <v>3</v>
      </c>
      <c r="M424" s="93">
        <v>3</v>
      </c>
      <c r="N424" s="93">
        <v>200</v>
      </c>
      <c r="O424" s="93">
        <v>12000</v>
      </c>
      <c r="P424" s="93">
        <v>6000</v>
      </c>
      <c r="Q424" s="149"/>
      <c r="R424" s="144"/>
      <c r="S424" s="144"/>
      <c r="T424" s="144"/>
      <c r="U424" s="146"/>
      <c r="V424" s="147"/>
      <c r="W424" s="147"/>
      <c r="X424" s="147"/>
      <c r="Y424" s="147"/>
    </row>
    <row r="425" spans="1:25" s="97" customFormat="1" ht="24.95" customHeight="1">
      <c r="A425" s="147"/>
      <c r="B425" s="146"/>
      <c r="C425" s="146"/>
      <c r="D425" s="147"/>
      <c r="E425" s="92" t="s">
        <v>65</v>
      </c>
      <c r="F425" s="93">
        <v>99</v>
      </c>
      <c r="G425" s="93">
        <v>99</v>
      </c>
      <c r="H425" s="93">
        <v>1888</v>
      </c>
      <c r="I425" s="93">
        <v>420</v>
      </c>
      <c r="J425" s="95" t="s">
        <v>259</v>
      </c>
      <c r="K425" s="96" t="s">
        <v>8</v>
      </c>
      <c r="L425" s="93">
        <v>3</v>
      </c>
      <c r="M425" s="93">
        <v>3</v>
      </c>
      <c r="N425" s="93">
        <v>100</v>
      </c>
      <c r="O425" s="93">
        <v>10000</v>
      </c>
      <c r="P425" s="93">
        <v>4000</v>
      </c>
      <c r="Q425" s="150"/>
      <c r="R425" s="145"/>
      <c r="S425" s="145"/>
      <c r="T425" s="145"/>
      <c r="U425" s="146"/>
      <c r="V425" s="147"/>
      <c r="W425" s="147"/>
      <c r="X425" s="147"/>
      <c r="Y425" s="147"/>
    </row>
    <row r="426" spans="1:25" s="97" customFormat="1" ht="24.95" customHeight="1">
      <c r="A426" s="147" t="s">
        <v>691</v>
      </c>
      <c r="B426" s="146" t="s">
        <v>700</v>
      </c>
      <c r="C426" s="146" t="s">
        <v>700</v>
      </c>
      <c r="D426" s="147" t="s">
        <v>135</v>
      </c>
      <c r="E426" s="92" t="s">
        <v>60</v>
      </c>
      <c r="F426" s="93">
        <v>0</v>
      </c>
      <c r="G426" s="93">
        <v>0</v>
      </c>
      <c r="H426" s="93">
        <v>0</v>
      </c>
      <c r="I426" s="93">
        <v>0</v>
      </c>
      <c r="J426" s="95" t="s">
        <v>232</v>
      </c>
      <c r="K426" s="96" t="s">
        <v>6</v>
      </c>
      <c r="L426" s="93">
        <v>1</v>
      </c>
      <c r="M426" s="93">
        <v>1</v>
      </c>
      <c r="N426" s="93">
        <v>150</v>
      </c>
      <c r="O426" s="93">
        <v>3500</v>
      </c>
      <c r="P426" s="93">
        <v>3200</v>
      </c>
      <c r="Q426" s="148">
        <f>SUM(R426:T428)</f>
        <v>132</v>
      </c>
      <c r="R426" s="143">
        <v>22</v>
      </c>
      <c r="S426" s="143">
        <v>50</v>
      </c>
      <c r="T426" s="143">
        <v>60</v>
      </c>
      <c r="U426" s="146" t="s">
        <v>701</v>
      </c>
      <c r="V426" s="147" t="s">
        <v>702</v>
      </c>
      <c r="W426" s="147" t="s">
        <v>703</v>
      </c>
      <c r="X426" s="147">
        <v>13954248502</v>
      </c>
      <c r="Y426" s="147"/>
    </row>
    <row r="427" spans="1:25" s="97" customFormat="1" ht="24.95" customHeight="1">
      <c r="A427" s="147"/>
      <c r="B427" s="146"/>
      <c r="C427" s="146"/>
      <c r="D427" s="147"/>
      <c r="E427" s="92" t="s">
        <v>64</v>
      </c>
      <c r="F427" s="93">
        <v>68</v>
      </c>
      <c r="G427" s="93">
        <v>68</v>
      </c>
      <c r="H427" s="93">
        <v>220</v>
      </c>
      <c r="I427" s="93">
        <v>180</v>
      </c>
      <c r="J427" s="95" t="s">
        <v>232</v>
      </c>
      <c r="K427" s="96" t="s">
        <v>7</v>
      </c>
      <c r="L427" s="93">
        <v>2</v>
      </c>
      <c r="M427" s="93">
        <v>2</v>
      </c>
      <c r="N427" s="93">
        <v>80</v>
      </c>
      <c r="O427" s="93">
        <v>2500</v>
      </c>
      <c r="P427" s="93">
        <v>2000</v>
      </c>
      <c r="Q427" s="149"/>
      <c r="R427" s="144"/>
      <c r="S427" s="144"/>
      <c r="T427" s="144"/>
      <c r="U427" s="146"/>
      <c r="V427" s="147"/>
      <c r="W427" s="147"/>
      <c r="X427" s="147"/>
      <c r="Y427" s="147"/>
    </row>
    <row r="428" spans="1:25" s="97" customFormat="1" ht="24.95" customHeight="1">
      <c r="A428" s="147"/>
      <c r="B428" s="146"/>
      <c r="C428" s="146"/>
      <c r="D428" s="147"/>
      <c r="E428" s="92" t="s">
        <v>65</v>
      </c>
      <c r="F428" s="93">
        <v>40</v>
      </c>
      <c r="G428" s="93">
        <v>40</v>
      </c>
      <c r="H428" s="93">
        <v>220</v>
      </c>
      <c r="I428" s="93">
        <v>180</v>
      </c>
      <c r="J428" s="95" t="s">
        <v>232</v>
      </c>
      <c r="K428" s="96" t="s">
        <v>8</v>
      </c>
      <c r="L428" s="93">
        <v>4</v>
      </c>
      <c r="M428" s="93">
        <v>4</v>
      </c>
      <c r="N428" s="93">
        <v>50</v>
      </c>
      <c r="O428" s="93">
        <v>1200</v>
      </c>
      <c r="P428" s="93">
        <v>1000</v>
      </c>
      <c r="Q428" s="150"/>
      <c r="R428" s="145"/>
      <c r="S428" s="145"/>
      <c r="T428" s="145"/>
      <c r="U428" s="146"/>
      <c r="V428" s="147"/>
      <c r="W428" s="147"/>
      <c r="X428" s="147"/>
      <c r="Y428" s="147"/>
    </row>
    <row r="429" spans="1:25" s="97" customFormat="1" ht="24.95" customHeight="1">
      <c r="A429" s="147" t="s">
        <v>691</v>
      </c>
      <c r="B429" s="146" t="s">
        <v>704</v>
      </c>
      <c r="C429" s="147" t="s">
        <v>704</v>
      </c>
      <c r="D429" s="147" t="s">
        <v>84</v>
      </c>
      <c r="E429" s="92" t="s">
        <v>60</v>
      </c>
      <c r="F429" s="93">
        <v>4</v>
      </c>
      <c r="G429" s="93">
        <v>4</v>
      </c>
      <c r="H429" s="93">
        <v>1280</v>
      </c>
      <c r="I429" s="93">
        <v>700</v>
      </c>
      <c r="J429" s="95" t="s">
        <v>259</v>
      </c>
      <c r="K429" s="96" t="s">
        <v>6</v>
      </c>
      <c r="L429" s="93">
        <v>1</v>
      </c>
      <c r="M429" s="93">
        <v>1</v>
      </c>
      <c r="N429" s="93">
        <v>300</v>
      </c>
      <c r="O429" s="93">
        <v>3600</v>
      </c>
      <c r="P429" s="93">
        <v>3000</v>
      </c>
      <c r="Q429" s="148">
        <f>SUM(R429:T431)</f>
        <v>80</v>
      </c>
      <c r="R429" s="143">
        <v>0</v>
      </c>
      <c r="S429" s="143">
        <v>40</v>
      </c>
      <c r="T429" s="143">
        <v>40</v>
      </c>
      <c r="U429" s="147" t="s">
        <v>390</v>
      </c>
      <c r="V429" s="151" t="s">
        <v>391</v>
      </c>
      <c r="W429" s="147" t="s">
        <v>392</v>
      </c>
      <c r="X429" s="147">
        <v>13793266808</v>
      </c>
      <c r="Y429" s="147"/>
    </row>
    <row r="430" spans="1:25" s="97" customFormat="1" ht="24.95" customHeight="1">
      <c r="A430" s="147"/>
      <c r="B430" s="146"/>
      <c r="C430" s="147"/>
      <c r="D430" s="147"/>
      <c r="E430" s="92" t="s">
        <v>64</v>
      </c>
      <c r="F430" s="93">
        <v>39</v>
      </c>
      <c r="G430" s="93">
        <v>39</v>
      </c>
      <c r="H430" s="93">
        <v>730</v>
      </c>
      <c r="I430" s="93">
        <v>400</v>
      </c>
      <c r="J430" s="95" t="s">
        <v>259</v>
      </c>
      <c r="K430" s="98" t="s">
        <v>7</v>
      </c>
      <c r="L430" s="99">
        <v>2</v>
      </c>
      <c r="M430" s="99">
        <v>2</v>
      </c>
      <c r="N430" s="99">
        <v>45</v>
      </c>
      <c r="O430" s="99">
        <v>1000</v>
      </c>
      <c r="P430" s="99">
        <v>800</v>
      </c>
      <c r="Q430" s="149"/>
      <c r="R430" s="144"/>
      <c r="S430" s="144"/>
      <c r="T430" s="144"/>
      <c r="U430" s="147"/>
      <c r="V430" s="152"/>
      <c r="W430" s="147"/>
      <c r="X430" s="147"/>
      <c r="Y430" s="147"/>
    </row>
    <row r="431" spans="1:25" s="97" customFormat="1" ht="24.95" customHeight="1">
      <c r="A431" s="147"/>
      <c r="B431" s="146"/>
      <c r="C431" s="147"/>
      <c r="D431" s="147"/>
      <c r="E431" s="92" t="s">
        <v>65</v>
      </c>
      <c r="F431" s="93">
        <v>55</v>
      </c>
      <c r="G431" s="93">
        <v>55</v>
      </c>
      <c r="H431" s="93">
        <v>680</v>
      </c>
      <c r="I431" s="93">
        <v>370</v>
      </c>
      <c r="J431" s="95" t="s">
        <v>259</v>
      </c>
      <c r="K431" s="96" t="s">
        <v>8</v>
      </c>
      <c r="L431" s="93">
        <v>4</v>
      </c>
      <c r="M431" s="93">
        <v>4</v>
      </c>
      <c r="N431" s="100" t="s">
        <v>393</v>
      </c>
      <c r="O431" s="93">
        <v>1000</v>
      </c>
      <c r="P431" s="93">
        <v>800</v>
      </c>
      <c r="Q431" s="150"/>
      <c r="R431" s="145"/>
      <c r="S431" s="145"/>
      <c r="T431" s="145"/>
      <c r="U431" s="147"/>
      <c r="V431" s="153"/>
      <c r="W431" s="147"/>
      <c r="X431" s="147"/>
      <c r="Y431" s="147"/>
    </row>
    <row r="432" spans="1:25" s="113" customFormat="1" ht="18" customHeight="1">
      <c r="A432" s="132" t="s">
        <v>298</v>
      </c>
      <c r="B432" s="126" t="s">
        <v>299</v>
      </c>
      <c r="C432" s="260" t="s">
        <v>300</v>
      </c>
      <c r="D432" s="126" t="s">
        <v>301</v>
      </c>
      <c r="E432" s="264" t="s">
        <v>296</v>
      </c>
      <c r="F432" s="264">
        <v>12</v>
      </c>
      <c r="G432" s="264">
        <v>12</v>
      </c>
      <c r="H432" s="264">
        <v>328</v>
      </c>
      <c r="I432" s="264">
        <v>198</v>
      </c>
      <c r="J432" s="128" t="s">
        <v>295</v>
      </c>
      <c r="K432" s="112" t="s">
        <v>6</v>
      </c>
      <c r="L432" s="108">
        <v>1</v>
      </c>
      <c r="M432" s="108">
        <v>1</v>
      </c>
      <c r="N432" s="108">
        <v>300</v>
      </c>
      <c r="O432" s="108">
        <v>10000</v>
      </c>
      <c r="P432" s="108">
        <v>5000</v>
      </c>
      <c r="Q432" s="132">
        <v>140</v>
      </c>
      <c r="R432" s="128"/>
      <c r="S432" s="128">
        <v>60</v>
      </c>
      <c r="T432" s="128">
        <v>80</v>
      </c>
      <c r="U432" s="260" t="s">
        <v>302</v>
      </c>
      <c r="V432" s="260">
        <v>89066666</v>
      </c>
      <c r="W432" s="260" t="s">
        <v>303</v>
      </c>
      <c r="X432" s="260">
        <v>18765327518</v>
      </c>
      <c r="Y432" s="260"/>
    </row>
    <row r="433" spans="1:25" s="113" customFormat="1" ht="18" customHeight="1">
      <c r="A433" s="133"/>
      <c r="B433" s="126"/>
      <c r="C433" s="260"/>
      <c r="D433" s="126"/>
      <c r="E433" s="265"/>
      <c r="F433" s="265">
        <v>12</v>
      </c>
      <c r="G433" s="265">
        <v>12</v>
      </c>
      <c r="H433" s="265">
        <f>328*2</f>
        <v>656</v>
      </c>
      <c r="I433" s="265">
        <f>198*2</f>
        <v>396</v>
      </c>
      <c r="J433" s="135"/>
      <c r="K433" s="112" t="s">
        <v>7</v>
      </c>
      <c r="L433" s="108">
        <v>1</v>
      </c>
      <c r="M433" s="108">
        <v>1</v>
      </c>
      <c r="N433" s="108">
        <v>100</v>
      </c>
      <c r="O433" s="108">
        <v>5000</v>
      </c>
      <c r="P433" s="108">
        <v>2000</v>
      </c>
      <c r="Q433" s="133"/>
      <c r="R433" s="129"/>
      <c r="S433" s="129"/>
      <c r="T433" s="129"/>
      <c r="U433" s="260"/>
      <c r="V433" s="260"/>
      <c r="W433" s="260"/>
      <c r="X433" s="260"/>
      <c r="Y433" s="260"/>
    </row>
    <row r="434" spans="1:25" s="113" customFormat="1" ht="18" customHeight="1">
      <c r="A434" s="134"/>
      <c r="B434" s="126"/>
      <c r="C434" s="260"/>
      <c r="D434" s="126"/>
      <c r="E434" s="114" t="s">
        <v>297</v>
      </c>
      <c r="F434" s="108">
        <v>119</v>
      </c>
      <c r="G434" s="108">
        <v>119</v>
      </c>
      <c r="H434" s="108">
        <f>318*2</f>
        <v>636</v>
      </c>
      <c r="I434" s="108">
        <v>296</v>
      </c>
      <c r="J434" s="108" t="s">
        <v>295</v>
      </c>
      <c r="K434" s="112" t="s">
        <v>8</v>
      </c>
      <c r="L434" s="108">
        <v>3</v>
      </c>
      <c r="M434" s="108">
        <v>3</v>
      </c>
      <c r="N434" s="108">
        <v>40</v>
      </c>
      <c r="O434" s="108">
        <v>2000</v>
      </c>
      <c r="P434" s="108">
        <v>800</v>
      </c>
      <c r="Q434" s="134"/>
      <c r="R434" s="135"/>
      <c r="S434" s="135"/>
      <c r="T434" s="135"/>
      <c r="U434" s="260"/>
      <c r="V434" s="260"/>
      <c r="W434" s="260"/>
      <c r="X434" s="260"/>
      <c r="Y434" s="260"/>
    </row>
    <row r="435" spans="1:25" s="113" customFormat="1" ht="45.6" customHeight="1">
      <c r="A435" s="115" t="s">
        <v>298</v>
      </c>
      <c r="B435" s="115" t="s">
        <v>304</v>
      </c>
      <c r="C435" s="115" t="s">
        <v>305</v>
      </c>
      <c r="D435" s="108" t="s">
        <v>306</v>
      </c>
      <c r="E435" s="114" t="s">
        <v>297</v>
      </c>
      <c r="F435" s="108">
        <v>341</v>
      </c>
      <c r="G435" s="108">
        <v>341</v>
      </c>
      <c r="H435" s="108">
        <v>1808</v>
      </c>
      <c r="I435" s="108">
        <v>500</v>
      </c>
      <c r="J435" s="108" t="s">
        <v>307</v>
      </c>
      <c r="K435" s="112" t="s">
        <v>8</v>
      </c>
      <c r="L435" s="108">
        <v>13</v>
      </c>
      <c r="M435" s="108">
        <v>13</v>
      </c>
      <c r="N435" s="108">
        <v>150</v>
      </c>
      <c r="O435" s="108">
        <v>6000</v>
      </c>
      <c r="P435" s="108">
        <v>3000</v>
      </c>
      <c r="Q435" s="115">
        <v>110</v>
      </c>
      <c r="R435" s="116">
        <v>20</v>
      </c>
      <c r="S435" s="116">
        <v>45</v>
      </c>
      <c r="T435" s="116">
        <v>45</v>
      </c>
      <c r="U435" s="117" t="s">
        <v>308</v>
      </c>
      <c r="V435" s="117">
        <v>89060606</v>
      </c>
      <c r="W435" s="117" t="s">
        <v>309</v>
      </c>
      <c r="X435" s="110">
        <v>13370867985</v>
      </c>
      <c r="Y435" s="117"/>
    </row>
    <row r="436" spans="1:25" s="113" customFormat="1" ht="18" customHeight="1">
      <c r="A436" s="132" t="s">
        <v>298</v>
      </c>
      <c r="B436" s="260" t="s">
        <v>310</v>
      </c>
      <c r="C436" s="260" t="s">
        <v>310</v>
      </c>
      <c r="D436" s="126" t="s">
        <v>311</v>
      </c>
      <c r="E436" s="114" t="s">
        <v>294</v>
      </c>
      <c r="F436" s="108">
        <v>10</v>
      </c>
      <c r="G436" s="108">
        <v>10</v>
      </c>
      <c r="H436" s="108">
        <v>1384</v>
      </c>
      <c r="I436" s="108">
        <v>700</v>
      </c>
      <c r="J436" s="108" t="s">
        <v>295</v>
      </c>
      <c r="K436" s="112" t="s">
        <v>6</v>
      </c>
      <c r="L436" s="108">
        <v>1</v>
      </c>
      <c r="M436" s="108">
        <v>1</v>
      </c>
      <c r="N436" s="108">
        <v>689</v>
      </c>
      <c r="O436" s="108">
        <v>10000</v>
      </c>
      <c r="P436" s="108">
        <v>6000</v>
      </c>
      <c r="Q436" s="132">
        <v>110</v>
      </c>
      <c r="R436" s="128"/>
      <c r="S436" s="128">
        <v>50</v>
      </c>
      <c r="T436" s="128">
        <v>60</v>
      </c>
      <c r="U436" s="260" t="s">
        <v>312</v>
      </c>
      <c r="V436" s="260" t="s">
        <v>313</v>
      </c>
      <c r="W436" s="260" t="s">
        <v>314</v>
      </c>
      <c r="X436" s="260">
        <v>13793213998</v>
      </c>
      <c r="Y436" s="260"/>
    </row>
    <row r="437" spans="1:25" s="113" customFormat="1" ht="18" customHeight="1">
      <c r="A437" s="133"/>
      <c r="B437" s="260"/>
      <c r="C437" s="260"/>
      <c r="D437" s="126"/>
      <c r="E437" s="114" t="s">
        <v>296</v>
      </c>
      <c r="F437" s="108">
        <v>11</v>
      </c>
      <c r="G437" s="108">
        <v>11</v>
      </c>
      <c r="H437" s="108">
        <v>588</v>
      </c>
      <c r="I437" s="108">
        <v>290</v>
      </c>
      <c r="J437" s="108" t="s">
        <v>295</v>
      </c>
      <c r="K437" s="112" t="s">
        <v>7</v>
      </c>
      <c r="L437" s="108">
        <v>1</v>
      </c>
      <c r="M437" s="108">
        <v>1</v>
      </c>
      <c r="N437" s="108">
        <v>200</v>
      </c>
      <c r="O437" s="108">
        <v>5800</v>
      </c>
      <c r="P437" s="108">
        <v>3200</v>
      </c>
      <c r="Q437" s="133"/>
      <c r="R437" s="129"/>
      <c r="S437" s="129"/>
      <c r="T437" s="129"/>
      <c r="U437" s="260"/>
      <c r="V437" s="260"/>
      <c r="W437" s="260"/>
      <c r="X437" s="260"/>
      <c r="Y437" s="260"/>
    </row>
    <row r="438" spans="1:25" s="113" customFormat="1" ht="18" customHeight="1">
      <c r="A438" s="134"/>
      <c r="B438" s="260"/>
      <c r="C438" s="260"/>
      <c r="D438" s="126"/>
      <c r="E438" s="114" t="s">
        <v>297</v>
      </c>
      <c r="F438" s="108">
        <v>78</v>
      </c>
      <c r="G438" s="108">
        <v>78</v>
      </c>
      <c r="H438" s="108">
        <v>585</v>
      </c>
      <c r="I438" s="108">
        <v>280</v>
      </c>
      <c r="J438" s="108" t="s">
        <v>295</v>
      </c>
      <c r="K438" s="118" t="s">
        <v>8</v>
      </c>
      <c r="L438" s="111">
        <v>3</v>
      </c>
      <c r="M438" s="111">
        <v>3</v>
      </c>
      <c r="N438" s="115">
        <v>100</v>
      </c>
      <c r="O438" s="115">
        <v>3600</v>
      </c>
      <c r="P438" s="115">
        <v>1900</v>
      </c>
      <c r="Q438" s="134"/>
      <c r="R438" s="135"/>
      <c r="S438" s="135"/>
      <c r="T438" s="135"/>
      <c r="U438" s="260"/>
      <c r="V438" s="260"/>
      <c r="W438" s="260"/>
      <c r="X438" s="260"/>
      <c r="Y438" s="260"/>
    </row>
    <row r="439" spans="1:25" s="113" customFormat="1" ht="18" customHeight="1">
      <c r="A439" s="132" t="s">
        <v>298</v>
      </c>
      <c r="B439" s="260" t="s">
        <v>315</v>
      </c>
      <c r="C439" s="260" t="s">
        <v>316</v>
      </c>
      <c r="D439" s="126" t="s">
        <v>306</v>
      </c>
      <c r="E439" s="114" t="s">
        <v>294</v>
      </c>
      <c r="F439" s="108">
        <v>9</v>
      </c>
      <c r="G439" s="108">
        <v>9</v>
      </c>
      <c r="H439" s="108">
        <v>1596</v>
      </c>
      <c r="I439" s="108">
        <v>850</v>
      </c>
      <c r="J439" s="108" t="s">
        <v>295</v>
      </c>
      <c r="K439" s="112" t="s">
        <v>6</v>
      </c>
      <c r="L439" s="108">
        <v>1</v>
      </c>
      <c r="M439" s="108">
        <v>1</v>
      </c>
      <c r="N439" s="108">
        <v>800</v>
      </c>
      <c r="O439" s="108">
        <v>20000</v>
      </c>
      <c r="P439" s="108">
        <v>16000</v>
      </c>
      <c r="Q439" s="132">
        <v>140</v>
      </c>
      <c r="R439" s="128"/>
      <c r="S439" s="128">
        <v>70</v>
      </c>
      <c r="T439" s="128">
        <v>70</v>
      </c>
      <c r="U439" s="260" t="s">
        <v>317</v>
      </c>
      <c r="V439" s="260">
        <v>88508888</v>
      </c>
      <c r="W439" s="260" t="s">
        <v>318</v>
      </c>
      <c r="X439" s="260">
        <v>18506488677</v>
      </c>
      <c r="Y439" s="260"/>
    </row>
    <row r="440" spans="1:25" s="113" customFormat="1" ht="33" customHeight="1">
      <c r="A440" s="133"/>
      <c r="B440" s="260"/>
      <c r="C440" s="260"/>
      <c r="D440" s="126"/>
      <c r="E440" s="114" t="s">
        <v>296</v>
      </c>
      <c r="F440" s="108">
        <v>76</v>
      </c>
      <c r="G440" s="108">
        <v>76</v>
      </c>
      <c r="H440" s="108">
        <v>975</v>
      </c>
      <c r="I440" s="108">
        <v>300</v>
      </c>
      <c r="J440" s="108" t="s">
        <v>295</v>
      </c>
      <c r="K440" s="112" t="s">
        <v>7</v>
      </c>
      <c r="L440" s="108">
        <v>2</v>
      </c>
      <c r="M440" s="108">
        <v>2</v>
      </c>
      <c r="N440" s="117">
        <v>360</v>
      </c>
      <c r="O440" s="117">
        <v>12000</v>
      </c>
      <c r="P440" s="117">
        <v>9600</v>
      </c>
      <c r="Q440" s="133"/>
      <c r="R440" s="129"/>
      <c r="S440" s="129"/>
      <c r="T440" s="129"/>
      <c r="U440" s="260"/>
      <c r="V440" s="260"/>
      <c r="W440" s="260"/>
      <c r="X440" s="260"/>
      <c r="Y440" s="260"/>
    </row>
    <row r="441" spans="1:25" s="113" customFormat="1" ht="32.25" customHeight="1">
      <c r="A441" s="134"/>
      <c r="B441" s="260"/>
      <c r="C441" s="260"/>
      <c r="D441" s="126"/>
      <c r="E441" s="114" t="s">
        <v>297</v>
      </c>
      <c r="F441" s="108">
        <v>172</v>
      </c>
      <c r="G441" s="108">
        <v>172</v>
      </c>
      <c r="H441" s="108">
        <v>1044</v>
      </c>
      <c r="I441" s="108">
        <v>500</v>
      </c>
      <c r="J441" s="108" t="s">
        <v>295</v>
      </c>
      <c r="K441" s="112" t="s">
        <v>8</v>
      </c>
      <c r="L441" s="108">
        <v>9</v>
      </c>
      <c r="M441" s="108">
        <v>9</v>
      </c>
      <c r="N441" s="117">
        <v>180</v>
      </c>
      <c r="O441" s="117">
        <v>5600</v>
      </c>
      <c r="P441" s="117">
        <v>4480</v>
      </c>
      <c r="Q441" s="134"/>
      <c r="R441" s="135"/>
      <c r="S441" s="135"/>
      <c r="T441" s="135"/>
      <c r="U441" s="260"/>
      <c r="V441" s="260"/>
      <c r="W441" s="260"/>
      <c r="X441" s="260"/>
      <c r="Y441" s="260"/>
    </row>
    <row r="442" spans="1:25" s="113" customFormat="1" ht="18" customHeight="1">
      <c r="A442" s="132" t="s">
        <v>298</v>
      </c>
      <c r="B442" s="260" t="s">
        <v>319</v>
      </c>
      <c r="C442" s="260" t="s">
        <v>320</v>
      </c>
      <c r="D442" s="126" t="s">
        <v>321</v>
      </c>
      <c r="E442" s="114" t="s">
        <v>294</v>
      </c>
      <c r="F442" s="108">
        <v>11</v>
      </c>
      <c r="G442" s="108">
        <v>11</v>
      </c>
      <c r="H442" s="108">
        <v>2630</v>
      </c>
      <c r="I442" s="108">
        <v>788</v>
      </c>
      <c r="J442" s="108" t="s">
        <v>295</v>
      </c>
      <c r="K442" s="119" t="s">
        <v>6</v>
      </c>
      <c r="L442" s="116">
        <v>1</v>
      </c>
      <c r="M442" s="116">
        <v>1</v>
      </c>
      <c r="N442" s="115">
        <v>1200</v>
      </c>
      <c r="O442" s="115">
        <v>20000</v>
      </c>
      <c r="P442" s="115">
        <v>12000</v>
      </c>
      <c r="Q442" s="132">
        <v>170</v>
      </c>
      <c r="R442" s="128"/>
      <c r="S442" s="132">
        <v>60</v>
      </c>
      <c r="T442" s="128">
        <v>110</v>
      </c>
      <c r="U442" s="260" t="s">
        <v>322</v>
      </c>
      <c r="V442" s="260">
        <v>85056222</v>
      </c>
      <c r="W442" s="260" t="s">
        <v>323</v>
      </c>
      <c r="X442" s="260">
        <v>18661736369</v>
      </c>
      <c r="Y442" s="260"/>
    </row>
    <row r="443" spans="1:25" s="113" customFormat="1" ht="19.5" customHeight="1">
      <c r="A443" s="133"/>
      <c r="B443" s="260"/>
      <c r="C443" s="260"/>
      <c r="D443" s="126"/>
      <c r="E443" s="114" t="s">
        <v>296</v>
      </c>
      <c r="F443" s="108">
        <v>131</v>
      </c>
      <c r="G443" s="108">
        <v>131</v>
      </c>
      <c r="H443" s="108">
        <v>1680</v>
      </c>
      <c r="I443" s="108">
        <v>358</v>
      </c>
      <c r="J443" s="108" t="s">
        <v>295</v>
      </c>
      <c r="K443" s="119" t="s">
        <v>7</v>
      </c>
      <c r="L443" s="116">
        <v>3</v>
      </c>
      <c r="M443" s="116">
        <v>3</v>
      </c>
      <c r="N443" s="115">
        <v>400</v>
      </c>
      <c r="O443" s="115">
        <v>8666</v>
      </c>
      <c r="P443" s="115">
        <v>5000</v>
      </c>
      <c r="Q443" s="133"/>
      <c r="R443" s="129"/>
      <c r="S443" s="133"/>
      <c r="T443" s="129"/>
      <c r="U443" s="260"/>
      <c r="V443" s="260"/>
      <c r="W443" s="260"/>
      <c r="X443" s="260"/>
      <c r="Y443" s="260"/>
    </row>
    <row r="444" spans="1:25" s="113" customFormat="1" ht="18" customHeight="1">
      <c r="A444" s="134"/>
      <c r="B444" s="260"/>
      <c r="C444" s="260"/>
      <c r="D444" s="126"/>
      <c r="E444" s="114" t="s">
        <v>297</v>
      </c>
      <c r="F444" s="108">
        <v>170</v>
      </c>
      <c r="G444" s="108">
        <v>170</v>
      </c>
      <c r="H444" s="108">
        <v>1680</v>
      </c>
      <c r="I444" s="108">
        <v>343</v>
      </c>
      <c r="J444" s="108" t="s">
        <v>295</v>
      </c>
      <c r="K444" s="119" t="s">
        <v>8</v>
      </c>
      <c r="L444" s="116">
        <v>3</v>
      </c>
      <c r="M444" s="116">
        <v>3</v>
      </c>
      <c r="N444" s="115">
        <v>80</v>
      </c>
      <c r="O444" s="115">
        <v>3000</v>
      </c>
      <c r="P444" s="115">
        <v>2000</v>
      </c>
      <c r="Q444" s="133"/>
      <c r="R444" s="129"/>
      <c r="S444" s="133"/>
      <c r="T444" s="129"/>
      <c r="U444" s="260"/>
      <c r="V444" s="260"/>
      <c r="W444" s="260"/>
      <c r="X444" s="260"/>
      <c r="Y444" s="260"/>
    </row>
    <row r="445" spans="1:25" s="113" customFormat="1" ht="21.75" customHeight="1">
      <c r="A445" s="132" t="s">
        <v>298</v>
      </c>
      <c r="B445" s="260" t="s">
        <v>324</v>
      </c>
      <c r="C445" s="260" t="s">
        <v>325</v>
      </c>
      <c r="D445" s="126" t="s">
        <v>306</v>
      </c>
      <c r="E445" s="114" t="s">
        <v>294</v>
      </c>
      <c r="F445" s="108">
        <v>3</v>
      </c>
      <c r="G445" s="108">
        <v>3</v>
      </c>
      <c r="H445" s="108">
        <v>1988</v>
      </c>
      <c r="I445" s="108">
        <v>788</v>
      </c>
      <c r="J445" s="108" t="s">
        <v>295</v>
      </c>
      <c r="K445" s="112" t="s">
        <v>6</v>
      </c>
      <c r="L445" s="108">
        <v>2</v>
      </c>
      <c r="M445" s="108">
        <v>2</v>
      </c>
      <c r="N445" s="108">
        <v>400</v>
      </c>
      <c r="O445" s="108">
        <v>20000</v>
      </c>
      <c r="P445" s="108">
        <v>10000</v>
      </c>
      <c r="Q445" s="132">
        <v>140</v>
      </c>
      <c r="R445" s="128"/>
      <c r="S445" s="128">
        <v>70</v>
      </c>
      <c r="T445" s="128">
        <v>70</v>
      </c>
      <c r="U445" s="260" t="s">
        <v>326</v>
      </c>
      <c r="V445" s="260">
        <v>58719999</v>
      </c>
      <c r="W445" s="260" t="s">
        <v>327</v>
      </c>
      <c r="X445" s="260" t="s">
        <v>328</v>
      </c>
      <c r="Y445" s="260"/>
    </row>
    <row r="446" spans="1:25" s="113" customFormat="1" ht="21.75" customHeight="1">
      <c r="A446" s="133"/>
      <c r="B446" s="260"/>
      <c r="C446" s="260"/>
      <c r="D446" s="126"/>
      <c r="E446" s="114" t="s">
        <v>296</v>
      </c>
      <c r="F446" s="108">
        <v>72</v>
      </c>
      <c r="G446" s="108">
        <v>60</v>
      </c>
      <c r="H446" s="108">
        <v>1288</v>
      </c>
      <c r="I446" s="108">
        <v>380</v>
      </c>
      <c r="J446" s="108" t="s">
        <v>295</v>
      </c>
      <c r="K446" s="112" t="s">
        <v>7</v>
      </c>
      <c r="L446" s="108">
        <v>3</v>
      </c>
      <c r="M446" s="108">
        <v>3</v>
      </c>
      <c r="N446" s="108">
        <v>100</v>
      </c>
      <c r="O446" s="108">
        <v>5000</v>
      </c>
      <c r="P446" s="108">
        <v>3000</v>
      </c>
      <c r="Q446" s="133"/>
      <c r="R446" s="129"/>
      <c r="S446" s="129"/>
      <c r="T446" s="129"/>
      <c r="U446" s="260"/>
      <c r="V446" s="260"/>
      <c r="W446" s="260"/>
      <c r="X446" s="260"/>
      <c r="Y446" s="260"/>
    </row>
    <row r="447" spans="1:25" s="113" customFormat="1" ht="21.75" customHeight="1">
      <c r="A447" s="134"/>
      <c r="B447" s="260"/>
      <c r="C447" s="260"/>
      <c r="D447" s="126"/>
      <c r="E447" s="114" t="s">
        <v>297</v>
      </c>
      <c r="F447" s="108">
        <v>105</v>
      </c>
      <c r="G447" s="108">
        <v>90</v>
      </c>
      <c r="H447" s="108">
        <v>1288</v>
      </c>
      <c r="I447" s="108">
        <v>380</v>
      </c>
      <c r="J447" s="108" t="s">
        <v>295</v>
      </c>
      <c r="K447" s="112" t="s">
        <v>8</v>
      </c>
      <c r="L447" s="108">
        <v>5</v>
      </c>
      <c r="M447" s="108">
        <v>5</v>
      </c>
      <c r="N447" s="108">
        <v>60</v>
      </c>
      <c r="O447" s="108">
        <v>3000</v>
      </c>
      <c r="P447" s="108">
        <v>2000</v>
      </c>
      <c r="Q447" s="134"/>
      <c r="R447" s="135"/>
      <c r="S447" s="135"/>
      <c r="T447" s="135"/>
      <c r="U447" s="260"/>
      <c r="V447" s="260"/>
      <c r="W447" s="260"/>
      <c r="X447" s="260"/>
      <c r="Y447" s="260"/>
    </row>
    <row r="448" spans="1:25" s="113" customFormat="1" ht="18" customHeight="1">
      <c r="A448" s="132" t="s">
        <v>298</v>
      </c>
      <c r="B448" s="260" t="s">
        <v>329</v>
      </c>
      <c r="C448" s="260" t="s">
        <v>330</v>
      </c>
      <c r="D448" s="126" t="s">
        <v>306</v>
      </c>
      <c r="E448" s="114" t="s">
        <v>294</v>
      </c>
      <c r="F448" s="108">
        <v>7</v>
      </c>
      <c r="G448" s="108">
        <v>7</v>
      </c>
      <c r="H448" s="108">
        <v>2588</v>
      </c>
      <c r="I448" s="108">
        <v>600</v>
      </c>
      <c r="J448" s="108" t="s">
        <v>295</v>
      </c>
      <c r="K448" s="112" t="s">
        <v>6</v>
      </c>
      <c r="L448" s="108">
        <v>1</v>
      </c>
      <c r="M448" s="108">
        <v>1</v>
      </c>
      <c r="N448" s="108">
        <v>180</v>
      </c>
      <c r="O448" s="108">
        <v>4000</v>
      </c>
      <c r="P448" s="108">
        <v>1500</v>
      </c>
      <c r="Q448" s="132">
        <v>116</v>
      </c>
      <c r="R448" s="128"/>
      <c r="S448" s="128">
        <v>68</v>
      </c>
      <c r="T448" s="128">
        <v>48</v>
      </c>
      <c r="U448" s="260" t="s">
        <v>331</v>
      </c>
      <c r="V448" s="260">
        <v>68020333</v>
      </c>
      <c r="W448" s="260" t="s">
        <v>332</v>
      </c>
      <c r="X448" s="260">
        <v>18866628075</v>
      </c>
      <c r="Y448" s="260"/>
    </row>
    <row r="449" spans="1:26" s="113" customFormat="1" ht="18" customHeight="1">
      <c r="A449" s="133"/>
      <c r="B449" s="260"/>
      <c r="C449" s="260"/>
      <c r="D449" s="126"/>
      <c r="E449" s="114" t="s">
        <v>296</v>
      </c>
      <c r="F449" s="108">
        <v>20</v>
      </c>
      <c r="G449" s="108">
        <v>20</v>
      </c>
      <c r="H449" s="108">
        <v>1588</v>
      </c>
      <c r="I449" s="108">
        <v>300</v>
      </c>
      <c r="J449" s="108" t="s">
        <v>295</v>
      </c>
      <c r="K449" s="112" t="s">
        <v>7</v>
      </c>
      <c r="L449" s="108">
        <v>1</v>
      </c>
      <c r="M449" s="108">
        <v>1</v>
      </c>
      <c r="N449" s="108">
        <v>80</v>
      </c>
      <c r="O449" s="108">
        <v>3000</v>
      </c>
      <c r="P449" s="108">
        <v>1000</v>
      </c>
      <c r="Q449" s="133"/>
      <c r="R449" s="129"/>
      <c r="S449" s="129"/>
      <c r="T449" s="129"/>
      <c r="U449" s="260"/>
      <c r="V449" s="260"/>
      <c r="W449" s="260"/>
      <c r="X449" s="260"/>
      <c r="Y449" s="260"/>
    </row>
    <row r="450" spans="1:26" s="113" customFormat="1" ht="18" customHeight="1">
      <c r="A450" s="134"/>
      <c r="B450" s="260"/>
      <c r="C450" s="260"/>
      <c r="D450" s="126"/>
      <c r="E450" s="114" t="s">
        <v>297</v>
      </c>
      <c r="F450" s="108">
        <v>39</v>
      </c>
      <c r="G450" s="108">
        <v>39</v>
      </c>
      <c r="H450" s="108">
        <v>1588</v>
      </c>
      <c r="I450" s="108">
        <v>300</v>
      </c>
      <c r="J450" s="108" t="s">
        <v>295</v>
      </c>
      <c r="K450" s="112" t="s">
        <v>8</v>
      </c>
      <c r="L450" s="108">
        <v>2</v>
      </c>
      <c r="M450" s="108">
        <v>2</v>
      </c>
      <c r="N450" s="108">
        <v>30</v>
      </c>
      <c r="O450" s="108">
        <v>2000</v>
      </c>
      <c r="P450" s="108">
        <v>800</v>
      </c>
      <c r="Q450" s="134"/>
      <c r="R450" s="135"/>
      <c r="S450" s="135"/>
      <c r="T450" s="135"/>
      <c r="U450" s="260"/>
      <c r="V450" s="260"/>
      <c r="W450" s="260"/>
      <c r="X450" s="260"/>
      <c r="Y450" s="260"/>
    </row>
    <row r="451" spans="1:26" s="113" customFormat="1" ht="24.95" customHeight="1">
      <c r="A451" s="126" t="s">
        <v>775</v>
      </c>
      <c r="B451" s="130" t="s">
        <v>776</v>
      </c>
      <c r="C451" s="130" t="s">
        <v>777</v>
      </c>
      <c r="D451" s="126"/>
      <c r="E451" s="120" t="s">
        <v>60</v>
      </c>
      <c r="F451" s="108">
        <v>10</v>
      </c>
      <c r="G451" s="108">
        <v>10</v>
      </c>
      <c r="H451" s="121">
        <v>1668</v>
      </c>
      <c r="I451" s="121">
        <v>800</v>
      </c>
      <c r="J451" s="108" t="s">
        <v>259</v>
      </c>
      <c r="K451" s="122" t="s">
        <v>6</v>
      </c>
      <c r="L451" s="108">
        <v>1</v>
      </c>
      <c r="M451" s="108">
        <v>1</v>
      </c>
      <c r="N451" s="108">
        <v>900</v>
      </c>
      <c r="O451" s="108">
        <v>24000</v>
      </c>
      <c r="P451" s="108">
        <v>14400</v>
      </c>
      <c r="Q451" s="132">
        <v>140</v>
      </c>
      <c r="R451" s="128">
        <v>0</v>
      </c>
      <c r="S451" s="128">
        <v>80</v>
      </c>
      <c r="T451" s="128">
        <v>60</v>
      </c>
      <c r="U451" s="130" t="s">
        <v>778</v>
      </c>
      <c r="V451" s="130" t="s">
        <v>779</v>
      </c>
      <c r="W451" s="130" t="s">
        <v>780</v>
      </c>
      <c r="X451" s="130">
        <v>15605320709</v>
      </c>
      <c r="Y451" s="126"/>
      <c r="Z451" s="127"/>
    </row>
    <row r="452" spans="1:26" s="113" customFormat="1" ht="24.95" customHeight="1">
      <c r="A452" s="126"/>
      <c r="B452" s="130"/>
      <c r="C452" s="130"/>
      <c r="D452" s="126"/>
      <c r="E452" s="120" t="s">
        <v>64</v>
      </c>
      <c r="F452" s="108">
        <v>80</v>
      </c>
      <c r="G452" s="108">
        <v>80</v>
      </c>
      <c r="H452" s="108">
        <v>1118</v>
      </c>
      <c r="I452" s="108">
        <v>360</v>
      </c>
      <c r="J452" s="108" t="s">
        <v>259</v>
      </c>
      <c r="K452" s="122" t="s">
        <v>7</v>
      </c>
      <c r="L452" s="108">
        <v>5</v>
      </c>
      <c r="M452" s="108">
        <v>5</v>
      </c>
      <c r="N452" s="108">
        <v>300</v>
      </c>
      <c r="O452" s="108">
        <v>8000</v>
      </c>
      <c r="P452" s="108">
        <v>4800</v>
      </c>
      <c r="Q452" s="133"/>
      <c r="R452" s="129"/>
      <c r="S452" s="129"/>
      <c r="T452" s="129"/>
      <c r="U452" s="130"/>
      <c r="V452" s="130"/>
      <c r="W452" s="130"/>
      <c r="X452" s="130"/>
      <c r="Y452" s="126"/>
      <c r="Z452" s="127"/>
    </row>
    <row r="453" spans="1:26" s="113" customFormat="1" ht="24.95" customHeight="1">
      <c r="A453" s="126"/>
      <c r="B453" s="130"/>
      <c r="C453" s="130"/>
      <c r="D453" s="126"/>
      <c r="E453" s="120" t="s">
        <v>65</v>
      </c>
      <c r="F453" s="108">
        <v>80</v>
      </c>
      <c r="G453" s="108">
        <v>80</v>
      </c>
      <c r="H453" s="108">
        <v>1118</v>
      </c>
      <c r="I453" s="108">
        <v>480</v>
      </c>
      <c r="J453" s="108" t="s">
        <v>259</v>
      </c>
      <c r="K453" s="122" t="s">
        <v>8</v>
      </c>
      <c r="L453" s="108">
        <v>2</v>
      </c>
      <c r="M453" s="108">
        <v>2</v>
      </c>
      <c r="N453" s="108">
        <v>150</v>
      </c>
      <c r="O453" s="108">
        <v>5000</v>
      </c>
      <c r="P453" s="108">
        <v>3000</v>
      </c>
      <c r="Q453" s="134"/>
      <c r="R453" s="135"/>
      <c r="S453" s="135"/>
      <c r="T453" s="135"/>
      <c r="U453" s="130"/>
      <c r="V453" s="130"/>
      <c r="W453" s="130"/>
      <c r="X453" s="130"/>
      <c r="Y453" s="126"/>
      <c r="Z453" s="127"/>
    </row>
    <row r="454" spans="1:26" s="113" customFormat="1" ht="24.95" customHeight="1">
      <c r="A454" s="126" t="s">
        <v>775</v>
      </c>
      <c r="B454" s="130" t="s">
        <v>781</v>
      </c>
      <c r="C454" s="130" t="s">
        <v>782</v>
      </c>
      <c r="D454" s="130" t="s">
        <v>783</v>
      </c>
      <c r="E454" s="120" t="s">
        <v>60</v>
      </c>
      <c r="F454" s="108">
        <v>79</v>
      </c>
      <c r="G454" s="108">
        <v>79</v>
      </c>
      <c r="H454" s="108">
        <v>2088</v>
      </c>
      <c r="I454" s="108">
        <v>313</v>
      </c>
      <c r="J454" s="108" t="s">
        <v>259</v>
      </c>
      <c r="K454" s="122" t="s">
        <v>6</v>
      </c>
      <c r="L454" s="108">
        <v>2</v>
      </c>
      <c r="M454" s="108">
        <v>2</v>
      </c>
      <c r="N454" s="108">
        <v>1000</v>
      </c>
      <c r="O454" s="108">
        <v>51000</v>
      </c>
      <c r="P454" s="108" t="s">
        <v>784</v>
      </c>
      <c r="Q454" s="132">
        <v>120</v>
      </c>
      <c r="R454" s="128">
        <v>0</v>
      </c>
      <c r="S454" s="128">
        <v>76</v>
      </c>
      <c r="T454" s="128">
        <v>44</v>
      </c>
      <c r="U454" s="130" t="s">
        <v>785</v>
      </c>
      <c r="V454" s="130" t="s">
        <v>786</v>
      </c>
      <c r="W454" s="130" t="s">
        <v>787</v>
      </c>
      <c r="X454" s="130">
        <v>1836398178</v>
      </c>
      <c r="Y454" s="126"/>
      <c r="Z454" s="127"/>
    </row>
    <row r="455" spans="1:26" s="113" customFormat="1" ht="24.95" customHeight="1">
      <c r="A455" s="126"/>
      <c r="B455" s="130"/>
      <c r="C455" s="130"/>
      <c r="D455" s="130"/>
      <c r="E455" s="120" t="s">
        <v>64</v>
      </c>
      <c r="F455" s="108">
        <v>125</v>
      </c>
      <c r="G455" s="108">
        <v>125</v>
      </c>
      <c r="H455" s="108">
        <v>748</v>
      </c>
      <c r="I455" s="108">
        <v>313</v>
      </c>
      <c r="J455" s="108" t="s">
        <v>259</v>
      </c>
      <c r="K455" s="122" t="s">
        <v>7</v>
      </c>
      <c r="L455" s="108">
        <v>2</v>
      </c>
      <c r="M455" s="108">
        <v>2</v>
      </c>
      <c r="N455" s="108">
        <v>500</v>
      </c>
      <c r="O455" s="108">
        <v>26000</v>
      </c>
      <c r="P455" s="108" t="s">
        <v>784</v>
      </c>
      <c r="Q455" s="133"/>
      <c r="R455" s="129"/>
      <c r="S455" s="129"/>
      <c r="T455" s="129"/>
      <c r="U455" s="130"/>
      <c r="V455" s="130"/>
      <c r="W455" s="130"/>
      <c r="X455" s="130"/>
      <c r="Y455" s="126"/>
      <c r="Z455" s="127"/>
    </row>
    <row r="456" spans="1:26" s="113" customFormat="1" ht="24.95" customHeight="1">
      <c r="A456" s="126"/>
      <c r="B456" s="130"/>
      <c r="C456" s="130"/>
      <c r="D456" s="130"/>
      <c r="E456" s="120" t="s">
        <v>65</v>
      </c>
      <c r="F456" s="108">
        <v>307</v>
      </c>
      <c r="G456" s="108">
        <v>307</v>
      </c>
      <c r="H456" s="108">
        <v>748</v>
      </c>
      <c r="I456" s="108">
        <v>313</v>
      </c>
      <c r="J456" s="108" t="s">
        <v>259</v>
      </c>
      <c r="K456" s="122" t="s">
        <v>8</v>
      </c>
      <c r="L456" s="108">
        <v>10</v>
      </c>
      <c r="M456" s="108">
        <v>10</v>
      </c>
      <c r="N456" s="108">
        <v>310</v>
      </c>
      <c r="O456" s="108">
        <v>38000</v>
      </c>
      <c r="P456" s="108" t="s">
        <v>784</v>
      </c>
      <c r="Q456" s="134"/>
      <c r="R456" s="135"/>
      <c r="S456" s="135"/>
      <c r="T456" s="135"/>
      <c r="U456" s="130"/>
      <c r="V456" s="130"/>
      <c r="W456" s="130"/>
      <c r="X456" s="130"/>
      <c r="Y456" s="126"/>
      <c r="Z456" s="127"/>
    </row>
    <row r="457" spans="1:26" s="113" customFormat="1" ht="24.95" customHeight="1">
      <c r="A457" s="126" t="s">
        <v>775</v>
      </c>
      <c r="B457" s="130" t="s">
        <v>788</v>
      </c>
      <c r="C457" s="131" t="s">
        <v>789</v>
      </c>
      <c r="D457" s="126" t="s">
        <v>135</v>
      </c>
      <c r="E457" s="120" t="s">
        <v>60</v>
      </c>
      <c r="F457" s="108">
        <v>5</v>
      </c>
      <c r="G457" s="108">
        <v>5</v>
      </c>
      <c r="H457" s="108">
        <v>598</v>
      </c>
      <c r="I457" s="108">
        <v>278</v>
      </c>
      <c r="J457" s="108" t="s">
        <v>259</v>
      </c>
      <c r="K457" s="122" t="s">
        <v>6</v>
      </c>
      <c r="L457" s="108">
        <v>2</v>
      </c>
      <c r="M457" s="108">
        <v>2</v>
      </c>
      <c r="N457" s="108">
        <v>700</v>
      </c>
      <c r="O457" s="108">
        <v>5000</v>
      </c>
      <c r="P457" s="108">
        <v>3050</v>
      </c>
      <c r="Q457" s="132">
        <v>130</v>
      </c>
      <c r="R457" s="128">
        <v>0</v>
      </c>
      <c r="S457" s="128">
        <v>50</v>
      </c>
      <c r="T457" s="128">
        <v>80</v>
      </c>
      <c r="U457" s="130" t="s">
        <v>790</v>
      </c>
      <c r="V457" s="130" t="s">
        <v>791</v>
      </c>
      <c r="W457" s="130" t="s">
        <v>792</v>
      </c>
      <c r="X457" s="130">
        <v>15965568068</v>
      </c>
      <c r="Y457" s="126"/>
      <c r="Z457" s="127"/>
    </row>
    <row r="458" spans="1:26" s="113" customFormat="1" ht="24.95" customHeight="1">
      <c r="A458" s="126"/>
      <c r="B458" s="130"/>
      <c r="C458" s="131"/>
      <c r="D458" s="126"/>
      <c r="E458" s="120" t="s">
        <v>64</v>
      </c>
      <c r="F458" s="108">
        <v>35</v>
      </c>
      <c r="G458" s="108">
        <v>35</v>
      </c>
      <c r="H458" s="108">
        <v>268</v>
      </c>
      <c r="I458" s="108">
        <v>223</v>
      </c>
      <c r="J458" s="108" t="s">
        <v>259</v>
      </c>
      <c r="K458" s="122" t="s">
        <v>7</v>
      </c>
      <c r="L458" s="108">
        <v>2</v>
      </c>
      <c r="M458" s="108">
        <v>2</v>
      </c>
      <c r="N458" s="108">
        <v>500</v>
      </c>
      <c r="O458" s="108">
        <v>3750</v>
      </c>
      <c r="P458" s="108">
        <v>2250</v>
      </c>
      <c r="Q458" s="133"/>
      <c r="R458" s="129"/>
      <c r="S458" s="129"/>
      <c r="T458" s="129"/>
      <c r="U458" s="130"/>
      <c r="V458" s="130"/>
      <c r="W458" s="130"/>
      <c r="X458" s="130"/>
      <c r="Y458" s="126"/>
      <c r="Z458" s="127"/>
    </row>
    <row r="459" spans="1:26" s="113" customFormat="1" ht="24.95" customHeight="1">
      <c r="A459" s="126"/>
      <c r="B459" s="130"/>
      <c r="C459" s="131"/>
      <c r="D459" s="126"/>
      <c r="E459" s="120" t="s">
        <v>65</v>
      </c>
      <c r="F459" s="108">
        <v>87</v>
      </c>
      <c r="G459" s="108">
        <v>87</v>
      </c>
      <c r="H459" s="108">
        <v>333</v>
      </c>
      <c r="I459" s="108">
        <v>238</v>
      </c>
      <c r="J459" s="108" t="s">
        <v>259</v>
      </c>
      <c r="K459" s="122" t="s">
        <v>8</v>
      </c>
      <c r="L459" s="108">
        <v>2</v>
      </c>
      <c r="M459" s="108">
        <v>2</v>
      </c>
      <c r="N459" s="108" t="s">
        <v>793</v>
      </c>
      <c r="O459" s="108">
        <v>2375</v>
      </c>
      <c r="P459" s="108">
        <v>1425</v>
      </c>
      <c r="Q459" s="133"/>
      <c r="R459" s="129"/>
      <c r="S459" s="129"/>
      <c r="T459" s="129"/>
      <c r="U459" s="130"/>
      <c r="V459" s="130"/>
      <c r="W459" s="130"/>
      <c r="X459" s="130"/>
      <c r="Y459" s="126"/>
      <c r="Z459" s="127"/>
    </row>
    <row r="460" spans="1:26" s="113" customFormat="1" ht="18" customHeight="1">
      <c r="A460" s="173" t="s">
        <v>794</v>
      </c>
      <c r="B460" s="173" t="s">
        <v>795</v>
      </c>
      <c r="C460" s="132" t="s">
        <v>796</v>
      </c>
      <c r="D460" s="176" t="s">
        <v>797</v>
      </c>
      <c r="E460" s="114" t="s">
        <v>798</v>
      </c>
      <c r="F460" s="123">
        <v>8</v>
      </c>
      <c r="G460" s="123">
        <v>8</v>
      </c>
      <c r="H460" s="123">
        <v>2880</v>
      </c>
      <c r="I460" s="123">
        <v>780</v>
      </c>
      <c r="J460" s="108" t="s">
        <v>259</v>
      </c>
      <c r="K460" s="112" t="s">
        <v>6</v>
      </c>
      <c r="L460" s="123">
        <v>2</v>
      </c>
      <c r="M460" s="123">
        <v>2</v>
      </c>
      <c r="N460" s="124" t="s">
        <v>799</v>
      </c>
      <c r="O460" s="124">
        <v>16000</v>
      </c>
      <c r="P460" s="124">
        <v>8000</v>
      </c>
      <c r="Q460" s="148">
        <v>160</v>
      </c>
      <c r="R460" s="176">
        <v>0</v>
      </c>
      <c r="S460" s="143">
        <v>80</v>
      </c>
      <c r="T460" s="143">
        <v>80</v>
      </c>
      <c r="U460" s="168" t="s">
        <v>800</v>
      </c>
      <c r="V460" s="169" t="s">
        <v>801</v>
      </c>
      <c r="W460" s="151" t="s">
        <v>802</v>
      </c>
      <c r="X460" s="170" t="s">
        <v>803</v>
      </c>
      <c r="Y460" s="261" t="s">
        <v>804</v>
      </c>
      <c r="Z460" s="113" t="s">
        <v>805</v>
      </c>
    </row>
    <row r="461" spans="1:26" s="113" customFormat="1" ht="18" customHeight="1">
      <c r="A461" s="174"/>
      <c r="B461" s="174"/>
      <c r="C461" s="133"/>
      <c r="D461" s="177"/>
      <c r="E461" s="114" t="s">
        <v>806</v>
      </c>
      <c r="F461" s="123">
        <v>100</v>
      </c>
      <c r="G461" s="123">
        <v>100</v>
      </c>
      <c r="H461" s="123">
        <v>1580</v>
      </c>
      <c r="I461" s="123">
        <v>240</v>
      </c>
      <c r="J461" s="108" t="s">
        <v>259</v>
      </c>
      <c r="K461" s="112" t="s">
        <v>7</v>
      </c>
      <c r="L461" s="123">
        <v>4</v>
      </c>
      <c r="M461" s="123">
        <v>4</v>
      </c>
      <c r="N461" s="124" t="s">
        <v>807</v>
      </c>
      <c r="O461" s="124">
        <v>8000</v>
      </c>
      <c r="P461" s="124">
        <v>4000</v>
      </c>
      <c r="Q461" s="149"/>
      <c r="R461" s="177"/>
      <c r="S461" s="144"/>
      <c r="T461" s="144"/>
      <c r="U461" s="168"/>
      <c r="V461" s="169"/>
      <c r="W461" s="152"/>
      <c r="X461" s="171"/>
      <c r="Y461" s="262"/>
    </row>
    <row r="462" spans="1:26" s="113" customFormat="1" ht="18" customHeight="1">
      <c r="A462" s="175"/>
      <c r="B462" s="175"/>
      <c r="C462" s="134"/>
      <c r="D462" s="178"/>
      <c r="E462" s="114" t="s">
        <v>808</v>
      </c>
      <c r="F462" s="123">
        <v>113</v>
      </c>
      <c r="G462" s="123">
        <v>113</v>
      </c>
      <c r="H462" s="123">
        <v>1780</v>
      </c>
      <c r="I462" s="123">
        <v>240</v>
      </c>
      <c r="J462" s="108" t="s">
        <v>259</v>
      </c>
      <c r="K462" s="112" t="s">
        <v>8</v>
      </c>
      <c r="L462" s="123">
        <v>3</v>
      </c>
      <c r="M462" s="123">
        <v>3</v>
      </c>
      <c r="N462" s="125" t="s">
        <v>809</v>
      </c>
      <c r="O462" s="124">
        <v>3000</v>
      </c>
      <c r="P462" s="124">
        <v>1500</v>
      </c>
      <c r="Q462" s="150"/>
      <c r="R462" s="178"/>
      <c r="S462" s="145"/>
      <c r="T462" s="145"/>
      <c r="U462" s="168"/>
      <c r="V462" s="169"/>
      <c r="W462" s="153"/>
      <c r="X462" s="172"/>
      <c r="Y462" s="263"/>
    </row>
    <row r="463" spans="1:26" s="113" customFormat="1" ht="18" customHeight="1">
      <c r="A463" s="173" t="s">
        <v>794</v>
      </c>
      <c r="B463" s="132" t="s">
        <v>810</v>
      </c>
      <c r="C463" s="132" t="s">
        <v>810</v>
      </c>
      <c r="D463" s="176"/>
      <c r="E463" s="114" t="s">
        <v>798</v>
      </c>
      <c r="F463" s="123">
        <v>3</v>
      </c>
      <c r="G463" s="123">
        <v>3</v>
      </c>
      <c r="H463" s="123">
        <v>480</v>
      </c>
      <c r="I463" s="123">
        <v>220</v>
      </c>
      <c r="J463" s="108" t="s">
        <v>259</v>
      </c>
      <c r="K463" s="112" t="s">
        <v>6</v>
      </c>
      <c r="L463" s="123">
        <v>1</v>
      </c>
      <c r="M463" s="123">
        <v>1</v>
      </c>
      <c r="N463" s="124">
        <v>800</v>
      </c>
      <c r="O463" s="124">
        <v>16000</v>
      </c>
      <c r="P463" s="124">
        <v>8000</v>
      </c>
      <c r="Q463" s="148">
        <v>160</v>
      </c>
      <c r="R463" s="176">
        <v>0</v>
      </c>
      <c r="S463" s="143">
        <v>80</v>
      </c>
      <c r="T463" s="143">
        <v>80</v>
      </c>
      <c r="U463" s="168" t="s">
        <v>811</v>
      </c>
      <c r="V463" s="169" t="s">
        <v>812</v>
      </c>
      <c r="W463" s="147" t="s">
        <v>813</v>
      </c>
      <c r="X463" s="147">
        <v>13964208598</v>
      </c>
      <c r="Y463" s="243"/>
    </row>
    <row r="464" spans="1:26" s="113" customFormat="1" ht="18" customHeight="1">
      <c r="A464" s="174"/>
      <c r="B464" s="133"/>
      <c r="C464" s="133"/>
      <c r="D464" s="177"/>
      <c r="E464" s="114" t="s">
        <v>806</v>
      </c>
      <c r="F464" s="123">
        <v>4</v>
      </c>
      <c r="G464" s="123">
        <v>4</v>
      </c>
      <c r="H464" s="123">
        <v>300</v>
      </c>
      <c r="I464" s="123">
        <v>180</v>
      </c>
      <c r="J464" s="108" t="s">
        <v>259</v>
      </c>
      <c r="K464" s="112" t="s">
        <v>7</v>
      </c>
      <c r="L464" s="123">
        <v>2</v>
      </c>
      <c r="M464" s="123">
        <v>2</v>
      </c>
      <c r="N464" s="124">
        <v>300</v>
      </c>
      <c r="O464" s="124">
        <v>6000</v>
      </c>
      <c r="P464" s="124">
        <v>3000</v>
      </c>
      <c r="Q464" s="149"/>
      <c r="R464" s="177"/>
      <c r="S464" s="144"/>
      <c r="T464" s="144"/>
      <c r="U464" s="168"/>
      <c r="V464" s="169"/>
      <c r="W464" s="147"/>
      <c r="X464" s="147"/>
      <c r="Y464" s="243"/>
    </row>
    <row r="465" spans="1:25" s="113" customFormat="1" ht="18" customHeight="1">
      <c r="A465" s="175"/>
      <c r="B465" s="134"/>
      <c r="C465" s="134"/>
      <c r="D465" s="178"/>
      <c r="E465" s="114" t="s">
        <v>808</v>
      </c>
      <c r="F465" s="123">
        <v>111</v>
      </c>
      <c r="G465" s="123">
        <v>111</v>
      </c>
      <c r="H465" s="123">
        <v>260</v>
      </c>
      <c r="I465" s="123">
        <v>180</v>
      </c>
      <c r="J465" s="108" t="s">
        <v>259</v>
      </c>
      <c r="K465" s="112" t="s">
        <v>8</v>
      </c>
      <c r="L465" s="123">
        <v>3</v>
      </c>
      <c r="M465" s="123">
        <v>3</v>
      </c>
      <c r="N465" s="124">
        <v>100</v>
      </c>
      <c r="O465" s="124">
        <v>2000</v>
      </c>
      <c r="P465" s="124">
        <v>1000</v>
      </c>
      <c r="Q465" s="150"/>
      <c r="R465" s="178"/>
      <c r="S465" s="145"/>
      <c r="T465" s="145"/>
      <c r="U465" s="168"/>
      <c r="V465" s="169"/>
      <c r="W465" s="147"/>
      <c r="X465" s="147"/>
      <c r="Y465" s="243"/>
    </row>
    <row r="466" spans="1:25" s="113" customFormat="1" ht="18" customHeight="1">
      <c r="A466" s="173" t="s">
        <v>794</v>
      </c>
      <c r="B466" s="132" t="s">
        <v>814</v>
      </c>
      <c r="C466" s="132" t="s">
        <v>815</v>
      </c>
      <c r="D466" s="176" t="s">
        <v>816</v>
      </c>
      <c r="E466" s="114" t="s">
        <v>798</v>
      </c>
      <c r="F466" s="123">
        <v>7</v>
      </c>
      <c r="G466" s="123">
        <v>7</v>
      </c>
      <c r="H466" s="123">
        <v>1288</v>
      </c>
      <c r="I466" s="123">
        <v>818</v>
      </c>
      <c r="J466" s="108" t="s">
        <v>259</v>
      </c>
      <c r="K466" s="112" t="s">
        <v>6</v>
      </c>
      <c r="L466" s="123">
        <v>1</v>
      </c>
      <c r="M466" s="123">
        <v>1</v>
      </c>
      <c r="N466" s="124">
        <v>450</v>
      </c>
      <c r="O466" s="124">
        <v>8000</v>
      </c>
      <c r="P466" s="124">
        <v>5000</v>
      </c>
      <c r="Q466" s="148">
        <v>120</v>
      </c>
      <c r="R466" s="176">
        <v>0</v>
      </c>
      <c r="S466" s="143">
        <v>60</v>
      </c>
      <c r="T466" s="143">
        <v>60</v>
      </c>
      <c r="U466" s="168" t="s">
        <v>817</v>
      </c>
      <c r="V466" s="169" t="s">
        <v>818</v>
      </c>
      <c r="W466" s="147" t="s">
        <v>819</v>
      </c>
      <c r="X466" s="151" t="s">
        <v>820</v>
      </c>
      <c r="Y466" s="244" t="s">
        <v>821</v>
      </c>
    </row>
    <row r="467" spans="1:25" s="113" customFormat="1" ht="18" customHeight="1">
      <c r="A467" s="174"/>
      <c r="B467" s="133"/>
      <c r="C467" s="133"/>
      <c r="D467" s="177"/>
      <c r="E467" s="114" t="s">
        <v>806</v>
      </c>
      <c r="F467" s="123">
        <v>56</v>
      </c>
      <c r="G467" s="123">
        <v>56</v>
      </c>
      <c r="H467" s="123">
        <v>468</v>
      </c>
      <c r="I467" s="123">
        <v>240</v>
      </c>
      <c r="J467" s="108" t="s">
        <v>259</v>
      </c>
      <c r="K467" s="112" t="s">
        <v>7</v>
      </c>
      <c r="L467" s="123">
        <v>4</v>
      </c>
      <c r="M467" s="123">
        <v>4</v>
      </c>
      <c r="N467" s="124">
        <v>150</v>
      </c>
      <c r="O467" s="124">
        <v>6000</v>
      </c>
      <c r="P467" s="124">
        <v>3000</v>
      </c>
      <c r="Q467" s="149"/>
      <c r="R467" s="177"/>
      <c r="S467" s="144"/>
      <c r="T467" s="144"/>
      <c r="U467" s="168"/>
      <c r="V467" s="169"/>
      <c r="W467" s="147"/>
      <c r="X467" s="152"/>
      <c r="Y467" s="245"/>
    </row>
    <row r="468" spans="1:25" s="113" customFormat="1" ht="18" customHeight="1">
      <c r="A468" s="175"/>
      <c r="B468" s="134"/>
      <c r="C468" s="134"/>
      <c r="D468" s="178"/>
      <c r="E468" s="114" t="s">
        <v>808</v>
      </c>
      <c r="F468" s="123">
        <v>100</v>
      </c>
      <c r="G468" s="123">
        <v>100</v>
      </c>
      <c r="H468" s="123">
        <v>468</v>
      </c>
      <c r="I468" s="123">
        <v>240</v>
      </c>
      <c r="J468" s="108" t="s">
        <v>259</v>
      </c>
      <c r="K468" s="112" t="s">
        <v>8</v>
      </c>
      <c r="L468" s="123">
        <v>2</v>
      </c>
      <c r="M468" s="123">
        <v>2</v>
      </c>
      <c r="N468" s="124">
        <v>100</v>
      </c>
      <c r="O468" s="124">
        <v>4000</v>
      </c>
      <c r="P468" s="124">
        <v>2000</v>
      </c>
      <c r="Q468" s="150"/>
      <c r="R468" s="178"/>
      <c r="S468" s="145"/>
      <c r="T468" s="145"/>
      <c r="U468" s="168"/>
      <c r="V468" s="169"/>
      <c r="W468" s="147"/>
      <c r="X468" s="153"/>
      <c r="Y468" s="246"/>
    </row>
    <row r="469" spans="1:25" s="113" customFormat="1" ht="18" customHeight="1">
      <c r="A469" s="173" t="s">
        <v>794</v>
      </c>
      <c r="B469" s="132" t="s">
        <v>822</v>
      </c>
      <c r="C469" s="132" t="s">
        <v>822</v>
      </c>
      <c r="D469" s="247"/>
      <c r="E469" s="114" t="s">
        <v>798</v>
      </c>
      <c r="F469" s="123"/>
      <c r="G469" s="123"/>
      <c r="H469" s="123"/>
      <c r="I469" s="123"/>
      <c r="J469" s="108"/>
      <c r="K469" s="112" t="s">
        <v>6</v>
      </c>
      <c r="L469" s="123">
        <v>3</v>
      </c>
      <c r="M469" s="123">
        <v>3</v>
      </c>
      <c r="N469" s="124">
        <v>200</v>
      </c>
      <c r="O469" s="124">
        <v>3000</v>
      </c>
      <c r="P469" s="124">
        <v>1500</v>
      </c>
      <c r="Q469" s="148">
        <v>120</v>
      </c>
      <c r="R469" s="176">
        <v>0</v>
      </c>
      <c r="S469" s="143">
        <v>60</v>
      </c>
      <c r="T469" s="143">
        <v>60</v>
      </c>
      <c r="U469" s="168" t="s">
        <v>823</v>
      </c>
      <c r="V469" s="169" t="s">
        <v>824</v>
      </c>
      <c r="W469" s="147" t="s">
        <v>825</v>
      </c>
      <c r="X469" s="147">
        <v>18678927987</v>
      </c>
      <c r="Y469" s="243" t="s">
        <v>826</v>
      </c>
    </row>
    <row r="470" spans="1:25" s="113" customFormat="1" ht="18" customHeight="1">
      <c r="A470" s="174"/>
      <c r="B470" s="133"/>
      <c r="C470" s="133"/>
      <c r="D470" s="248"/>
      <c r="E470" s="114" t="s">
        <v>806</v>
      </c>
      <c r="F470" s="123">
        <v>27</v>
      </c>
      <c r="G470" s="123">
        <v>27</v>
      </c>
      <c r="H470" s="123">
        <v>780</v>
      </c>
      <c r="I470" s="123">
        <v>240</v>
      </c>
      <c r="J470" s="108" t="s">
        <v>259</v>
      </c>
      <c r="K470" s="112" t="s">
        <v>7</v>
      </c>
      <c r="L470" s="123">
        <v>2</v>
      </c>
      <c r="M470" s="123">
        <v>2</v>
      </c>
      <c r="N470" s="124">
        <v>50</v>
      </c>
      <c r="O470" s="124">
        <v>2000</v>
      </c>
      <c r="P470" s="124">
        <v>1000</v>
      </c>
      <c r="Q470" s="149"/>
      <c r="R470" s="177"/>
      <c r="S470" s="144"/>
      <c r="T470" s="144"/>
      <c r="U470" s="168"/>
      <c r="V470" s="169"/>
      <c r="W470" s="147"/>
      <c r="X470" s="147"/>
      <c r="Y470" s="243"/>
    </row>
    <row r="471" spans="1:25" s="113" customFormat="1" ht="18" customHeight="1">
      <c r="A471" s="175"/>
      <c r="B471" s="134"/>
      <c r="C471" s="134"/>
      <c r="D471" s="249"/>
      <c r="E471" s="114" t="s">
        <v>808</v>
      </c>
      <c r="F471" s="123">
        <v>67</v>
      </c>
      <c r="G471" s="123">
        <v>67</v>
      </c>
      <c r="H471" s="123">
        <v>780</v>
      </c>
      <c r="I471" s="123">
        <v>240</v>
      </c>
      <c r="J471" s="108" t="s">
        <v>259</v>
      </c>
      <c r="K471" s="112" t="s">
        <v>8</v>
      </c>
      <c r="L471" s="123">
        <v>2</v>
      </c>
      <c r="M471" s="123">
        <v>2</v>
      </c>
      <c r="N471" s="124">
        <v>40</v>
      </c>
      <c r="O471" s="124">
        <v>1500</v>
      </c>
      <c r="P471" s="124">
        <v>800</v>
      </c>
      <c r="Q471" s="150"/>
      <c r="R471" s="178"/>
      <c r="S471" s="145"/>
      <c r="T471" s="145"/>
      <c r="U471" s="168"/>
      <c r="V471" s="169"/>
      <c r="W471" s="147"/>
      <c r="X471" s="147"/>
      <c r="Y471" s="243"/>
    </row>
    <row r="472" spans="1:25" s="113" customFormat="1" ht="18" customHeight="1">
      <c r="A472" s="173" t="s">
        <v>794</v>
      </c>
      <c r="B472" s="132" t="s">
        <v>827</v>
      </c>
      <c r="C472" s="132" t="s">
        <v>827</v>
      </c>
      <c r="D472" s="176" t="s">
        <v>828</v>
      </c>
      <c r="E472" s="114" t="s">
        <v>798</v>
      </c>
      <c r="F472" s="123">
        <v>8</v>
      </c>
      <c r="G472" s="123">
        <v>8</v>
      </c>
      <c r="H472" s="123">
        <v>888</v>
      </c>
      <c r="I472" s="123">
        <v>528</v>
      </c>
      <c r="J472" s="108" t="s">
        <v>259</v>
      </c>
      <c r="K472" s="112" t="s">
        <v>6</v>
      </c>
      <c r="L472" s="123">
        <v>1</v>
      </c>
      <c r="M472" s="123">
        <v>1</v>
      </c>
      <c r="N472" s="124">
        <v>200</v>
      </c>
      <c r="O472" s="124">
        <v>4000</v>
      </c>
      <c r="P472" s="124">
        <v>2000</v>
      </c>
      <c r="Q472" s="148">
        <v>120</v>
      </c>
      <c r="R472" s="176">
        <v>0</v>
      </c>
      <c r="S472" s="143">
        <v>60</v>
      </c>
      <c r="T472" s="143">
        <v>60</v>
      </c>
      <c r="U472" s="168" t="s">
        <v>829</v>
      </c>
      <c r="V472" s="169">
        <v>58821888</v>
      </c>
      <c r="W472" s="151" t="s">
        <v>830</v>
      </c>
      <c r="X472" s="170" t="s">
        <v>831</v>
      </c>
      <c r="Y472" s="167" t="s">
        <v>832</v>
      </c>
    </row>
    <row r="473" spans="1:25" s="113" customFormat="1" ht="18" customHeight="1">
      <c r="A473" s="174"/>
      <c r="B473" s="133"/>
      <c r="C473" s="133"/>
      <c r="D473" s="177"/>
      <c r="E473" s="114" t="s">
        <v>806</v>
      </c>
      <c r="F473" s="123">
        <v>48</v>
      </c>
      <c r="G473" s="123">
        <v>48</v>
      </c>
      <c r="H473" s="123">
        <v>388</v>
      </c>
      <c r="I473" s="123">
        <v>268</v>
      </c>
      <c r="J473" s="108" t="s">
        <v>259</v>
      </c>
      <c r="K473" s="112" t="s">
        <v>7</v>
      </c>
      <c r="L473" s="123">
        <v>1</v>
      </c>
      <c r="M473" s="123">
        <v>1</v>
      </c>
      <c r="N473" s="124">
        <v>60</v>
      </c>
      <c r="O473" s="124">
        <v>3000</v>
      </c>
      <c r="P473" s="124">
        <v>1500</v>
      </c>
      <c r="Q473" s="149"/>
      <c r="R473" s="177"/>
      <c r="S473" s="144"/>
      <c r="T473" s="144"/>
      <c r="U473" s="168"/>
      <c r="V473" s="169"/>
      <c r="W473" s="152"/>
      <c r="X473" s="171"/>
      <c r="Y473" s="147"/>
    </row>
    <row r="474" spans="1:25" s="113" customFormat="1" ht="18" customHeight="1">
      <c r="A474" s="175"/>
      <c r="B474" s="134"/>
      <c r="C474" s="134"/>
      <c r="D474" s="178"/>
      <c r="E474" s="114" t="s">
        <v>808</v>
      </c>
      <c r="F474" s="123">
        <v>35</v>
      </c>
      <c r="G474" s="123">
        <v>35</v>
      </c>
      <c r="H474" s="123">
        <v>388</v>
      </c>
      <c r="I474" s="123">
        <v>268</v>
      </c>
      <c r="J474" s="108" t="s">
        <v>259</v>
      </c>
      <c r="K474" s="112" t="s">
        <v>8</v>
      </c>
      <c r="L474" s="123">
        <v>1</v>
      </c>
      <c r="M474" s="123">
        <v>1</v>
      </c>
      <c r="N474" s="124">
        <v>60</v>
      </c>
      <c r="O474" s="124">
        <v>2000</v>
      </c>
      <c r="P474" s="124">
        <v>1000</v>
      </c>
      <c r="Q474" s="150"/>
      <c r="R474" s="178"/>
      <c r="S474" s="145"/>
      <c r="T474" s="145"/>
      <c r="U474" s="168"/>
      <c r="V474" s="169"/>
      <c r="W474" s="153"/>
      <c r="X474" s="172"/>
      <c r="Y474" s="147"/>
    </row>
    <row r="475" spans="1:25" s="97" customFormat="1" ht="18" customHeight="1">
      <c r="A475" s="128" t="s">
        <v>706</v>
      </c>
      <c r="B475" s="128" t="s">
        <v>707</v>
      </c>
      <c r="C475" s="128" t="s">
        <v>707</v>
      </c>
      <c r="D475" s="143"/>
      <c r="E475" s="92" t="s">
        <v>715</v>
      </c>
      <c r="F475" s="93"/>
      <c r="G475" s="93">
        <v>6</v>
      </c>
      <c r="H475" s="93"/>
      <c r="I475" s="93">
        <v>320</v>
      </c>
      <c r="J475" s="102" t="s">
        <v>259</v>
      </c>
      <c r="K475" s="96" t="s">
        <v>6</v>
      </c>
      <c r="L475" s="93"/>
      <c r="M475" s="93">
        <v>2</v>
      </c>
      <c r="N475" s="93">
        <v>800</v>
      </c>
      <c r="O475" s="106" t="s">
        <v>708</v>
      </c>
      <c r="P475" s="106" t="s">
        <v>709</v>
      </c>
      <c r="Q475" s="143">
        <v>120</v>
      </c>
      <c r="R475" s="143">
        <v>0</v>
      </c>
      <c r="S475" s="143">
        <v>60</v>
      </c>
      <c r="T475" s="143">
        <v>60</v>
      </c>
      <c r="U475" s="143" t="s">
        <v>716</v>
      </c>
      <c r="V475" s="151" t="s">
        <v>717</v>
      </c>
      <c r="W475" s="143" t="s">
        <v>710</v>
      </c>
      <c r="X475" s="143">
        <v>17685719075</v>
      </c>
      <c r="Y475" s="143"/>
    </row>
    <row r="476" spans="1:25" s="97" customFormat="1" ht="18" customHeight="1">
      <c r="A476" s="129"/>
      <c r="B476" s="129"/>
      <c r="C476" s="129"/>
      <c r="D476" s="144"/>
      <c r="E476" s="92" t="s">
        <v>711</v>
      </c>
      <c r="F476" s="93"/>
      <c r="G476" s="93">
        <v>140</v>
      </c>
      <c r="H476" s="93"/>
      <c r="I476" s="93">
        <v>320</v>
      </c>
      <c r="J476" s="102" t="s">
        <v>259</v>
      </c>
      <c r="K476" s="96" t="s">
        <v>7</v>
      </c>
      <c r="L476" s="93"/>
      <c r="M476" s="93">
        <v>10</v>
      </c>
      <c r="N476" s="93">
        <v>200</v>
      </c>
      <c r="O476" s="106" t="s">
        <v>708</v>
      </c>
      <c r="P476" s="106" t="s">
        <v>709</v>
      </c>
      <c r="Q476" s="144"/>
      <c r="R476" s="144"/>
      <c r="S476" s="144"/>
      <c r="T476" s="144"/>
      <c r="U476" s="144"/>
      <c r="V476" s="152"/>
      <c r="W476" s="144"/>
      <c r="X476" s="144"/>
      <c r="Y476" s="144"/>
    </row>
    <row r="477" spans="1:25" s="97" customFormat="1" ht="18" customHeight="1">
      <c r="A477" s="135"/>
      <c r="B477" s="135"/>
      <c r="C477" s="135"/>
      <c r="D477" s="145"/>
      <c r="E477" s="92" t="s">
        <v>65</v>
      </c>
      <c r="F477" s="93"/>
      <c r="G477" s="93">
        <v>90</v>
      </c>
      <c r="H477" s="93"/>
      <c r="I477" s="93">
        <v>320</v>
      </c>
      <c r="J477" s="102" t="s">
        <v>259</v>
      </c>
      <c r="K477" s="96" t="s">
        <v>8</v>
      </c>
      <c r="L477" s="93"/>
      <c r="M477" s="93">
        <v>5</v>
      </c>
      <c r="N477" s="93">
        <v>60</v>
      </c>
      <c r="O477" s="106" t="s">
        <v>708</v>
      </c>
      <c r="P477" s="106" t="s">
        <v>709</v>
      </c>
      <c r="Q477" s="145"/>
      <c r="R477" s="145"/>
      <c r="S477" s="145"/>
      <c r="T477" s="145"/>
      <c r="U477" s="145"/>
      <c r="V477" s="153"/>
      <c r="W477" s="145"/>
      <c r="X477" s="145"/>
      <c r="Y477" s="145"/>
    </row>
    <row r="478" spans="1:25" s="97" customFormat="1" ht="18" customHeight="1">
      <c r="A478" s="128" t="s">
        <v>706</v>
      </c>
      <c r="B478" s="128" t="s">
        <v>712</v>
      </c>
      <c r="C478" s="128" t="s">
        <v>712</v>
      </c>
      <c r="D478" s="143"/>
      <c r="E478" s="92" t="s">
        <v>718</v>
      </c>
      <c r="F478" s="107">
        <v>34</v>
      </c>
      <c r="G478" s="107">
        <v>34</v>
      </c>
      <c r="H478" s="107"/>
      <c r="I478" s="107">
        <v>154</v>
      </c>
      <c r="J478" s="101" t="s">
        <v>719</v>
      </c>
      <c r="K478" s="141" t="s">
        <v>6</v>
      </c>
      <c r="L478" s="141"/>
      <c r="M478" s="136">
        <v>1</v>
      </c>
      <c r="N478" s="136">
        <v>200</v>
      </c>
      <c r="O478" s="136"/>
      <c r="P478" s="136">
        <v>10000</v>
      </c>
      <c r="Q478" s="136">
        <v>120</v>
      </c>
      <c r="R478" s="136">
        <v>20</v>
      </c>
      <c r="S478" s="136">
        <v>50</v>
      </c>
      <c r="T478" s="136">
        <v>50</v>
      </c>
      <c r="U478" s="136" t="s">
        <v>713</v>
      </c>
      <c r="V478" s="136">
        <v>88318396</v>
      </c>
      <c r="W478" s="136" t="s">
        <v>714</v>
      </c>
      <c r="X478" s="136">
        <v>18669899271</v>
      </c>
      <c r="Y478" s="136"/>
    </row>
    <row r="479" spans="1:25" s="97" customFormat="1" ht="18" customHeight="1">
      <c r="A479" s="135"/>
      <c r="B479" s="135"/>
      <c r="C479" s="135"/>
      <c r="D479" s="145"/>
      <c r="E479" s="92" t="s">
        <v>65</v>
      </c>
      <c r="F479" s="107">
        <v>48</v>
      </c>
      <c r="G479" s="107">
        <v>48</v>
      </c>
      <c r="H479" s="107"/>
      <c r="I479" s="107">
        <v>308</v>
      </c>
      <c r="J479" s="101" t="s">
        <v>720</v>
      </c>
      <c r="K479" s="142"/>
      <c r="L479" s="142"/>
      <c r="M479" s="137"/>
      <c r="N479" s="137"/>
      <c r="O479" s="137"/>
      <c r="P479" s="137"/>
      <c r="Q479" s="137"/>
      <c r="R479" s="137"/>
      <c r="S479" s="137"/>
      <c r="T479" s="137"/>
      <c r="U479" s="137"/>
      <c r="V479" s="137"/>
      <c r="W479" s="137"/>
      <c r="X479" s="137"/>
      <c r="Y479" s="137"/>
    </row>
    <row r="480" spans="1:25" s="9" customFormat="1" ht="35.25" customHeight="1">
      <c r="A480" s="132" t="s">
        <v>833</v>
      </c>
      <c r="B480" s="132" t="s">
        <v>834</v>
      </c>
      <c r="C480" s="132" t="s">
        <v>834</v>
      </c>
      <c r="D480" s="214"/>
      <c r="E480" s="267" t="s">
        <v>294</v>
      </c>
      <c r="F480" s="267">
        <v>8</v>
      </c>
      <c r="G480" s="267">
        <v>8</v>
      </c>
      <c r="H480" s="267">
        <v>5888</v>
      </c>
      <c r="I480" s="267">
        <v>880</v>
      </c>
      <c r="J480" s="214" t="s">
        <v>307</v>
      </c>
      <c r="K480" s="7" t="s">
        <v>6</v>
      </c>
      <c r="L480" s="8">
        <v>2</v>
      </c>
      <c r="M480" s="8">
        <v>2</v>
      </c>
      <c r="N480" s="8">
        <v>400</v>
      </c>
      <c r="O480" s="8">
        <v>15000</v>
      </c>
      <c r="P480" s="8">
        <v>10000</v>
      </c>
      <c r="Q480" s="214">
        <v>110</v>
      </c>
      <c r="R480" s="214">
        <v>20</v>
      </c>
      <c r="S480" s="214">
        <v>50</v>
      </c>
      <c r="T480" s="214">
        <v>40</v>
      </c>
      <c r="U480" s="214" t="s">
        <v>333</v>
      </c>
      <c r="V480" s="214" t="s">
        <v>334</v>
      </c>
      <c r="W480" s="266" t="s">
        <v>335</v>
      </c>
      <c r="X480" s="266">
        <v>13687633160</v>
      </c>
      <c r="Y480" s="214" t="s">
        <v>336</v>
      </c>
    </row>
    <row r="481" spans="1:25" s="9" customFormat="1" ht="30.75" customHeight="1">
      <c r="A481" s="133"/>
      <c r="B481" s="133"/>
      <c r="C481" s="133"/>
      <c r="D481" s="215"/>
      <c r="E481" s="268"/>
      <c r="F481" s="268"/>
      <c r="G481" s="268"/>
      <c r="H481" s="268"/>
      <c r="I481" s="268"/>
      <c r="J481" s="216"/>
      <c r="K481" s="7" t="s">
        <v>7</v>
      </c>
      <c r="L481" s="8">
        <v>2</v>
      </c>
      <c r="M481" s="8">
        <v>2</v>
      </c>
      <c r="N481" s="8">
        <v>140</v>
      </c>
      <c r="O481" s="10">
        <v>8000</v>
      </c>
      <c r="P481" s="8">
        <v>5500</v>
      </c>
      <c r="Q481" s="215"/>
      <c r="R481" s="215"/>
      <c r="S481" s="215"/>
      <c r="T481" s="215"/>
      <c r="U481" s="215"/>
      <c r="V481" s="215"/>
      <c r="W481" s="266"/>
      <c r="X481" s="266"/>
      <c r="Y481" s="215"/>
    </row>
    <row r="482" spans="1:25" s="9" customFormat="1" ht="44.25" customHeight="1">
      <c r="A482" s="134"/>
      <c r="B482" s="134"/>
      <c r="C482" s="134"/>
      <c r="D482" s="216"/>
      <c r="E482" s="11" t="s">
        <v>297</v>
      </c>
      <c r="F482" s="12">
        <v>86</v>
      </c>
      <c r="G482" s="12">
        <v>80</v>
      </c>
      <c r="H482" s="12">
        <v>1688</v>
      </c>
      <c r="I482" s="12">
        <v>420</v>
      </c>
      <c r="J482" s="12" t="s">
        <v>307</v>
      </c>
      <c r="K482" s="7" t="s">
        <v>8</v>
      </c>
      <c r="L482" s="8">
        <v>3</v>
      </c>
      <c r="M482" s="8">
        <v>3</v>
      </c>
      <c r="N482" s="8">
        <v>80</v>
      </c>
      <c r="O482" s="8">
        <v>5800</v>
      </c>
      <c r="P482" s="8">
        <v>1600</v>
      </c>
      <c r="Q482" s="216"/>
      <c r="R482" s="216"/>
      <c r="S482" s="216"/>
      <c r="T482" s="216"/>
      <c r="U482" s="216"/>
      <c r="V482" s="216"/>
      <c r="W482" s="266"/>
      <c r="X482" s="266"/>
      <c r="Y482" s="216"/>
    </row>
  </sheetData>
  <mergeCells count="1876">
    <mergeCell ref="W399:W401"/>
    <mergeCell ref="X399:X401"/>
    <mergeCell ref="Y399:Y401"/>
    <mergeCell ref="W396:W398"/>
    <mergeCell ref="X396:X398"/>
    <mergeCell ref="Y396:Y398"/>
    <mergeCell ref="A399:A401"/>
    <mergeCell ref="B399:B401"/>
    <mergeCell ref="C399:C401"/>
    <mergeCell ref="D399:D401"/>
    <mergeCell ref="Q399:Q401"/>
    <mergeCell ref="R399:R401"/>
    <mergeCell ref="S399:S401"/>
    <mergeCell ref="T399:T401"/>
    <mergeCell ref="U399:U401"/>
    <mergeCell ref="T396:T398"/>
    <mergeCell ref="U396:U398"/>
    <mergeCell ref="V396:V398"/>
    <mergeCell ref="V399:V401"/>
    <mergeCell ref="X393:X395"/>
    <mergeCell ref="Y393:Y395"/>
    <mergeCell ref="A396:A398"/>
    <mergeCell ref="B396:B398"/>
    <mergeCell ref="C396:C398"/>
    <mergeCell ref="D396:D398"/>
    <mergeCell ref="Q396:Q398"/>
    <mergeCell ref="R396:R398"/>
    <mergeCell ref="S396:S398"/>
    <mergeCell ref="R393:R395"/>
    <mergeCell ref="S393:S395"/>
    <mergeCell ref="T393:T395"/>
    <mergeCell ref="U393:U395"/>
    <mergeCell ref="V393:V395"/>
    <mergeCell ref="W393:W395"/>
    <mergeCell ref="V390:V392"/>
    <mergeCell ref="W390:W392"/>
    <mergeCell ref="X390:X392"/>
    <mergeCell ref="Y390:Y392"/>
    <mergeCell ref="A393:A395"/>
    <mergeCell ref="B393:B395"/>
    <mergeCell ref="C393:C395"/>
    <mergeCell ref="D393:D395"/>
    <mergeCell ref="Q393:Q395"/>
    <mergeCell ref="A390:A392"/>
    <mergeCell ref="B390:B392"/>
    <mergeCell ref="C390:C392"/>
    <mergeCell ref="D390:D392"/>
    <mergeCell ref="Q390:Q392"/>
    <mergeCell ref="R390:R392"/>
    <mergeCell ref="S390:S392"/>
    <mergeCell ref="T390:T392"/>
    <mergeCell ref="U390:U392"/>
    <mergeCell ref="T387:T389"/>
    <mergeCell ref="U387:U389"/>
    <mergeCell ref="V387:V389"/>
    <mergeCell ref="W387:W389"/>
    <mergeCell ref="X387:X389"/>
    <mergeCell ref="Y387:Y389"/>
    <mergeCell ref="X384:X386"/>
    <mergeCell ref="Y384:Y386"/>
    <mergeCell ref="A387:A389"/>
    <mergeCell ref="B387:B389"/>
    <mergeCell ref="C387:C389"/>
    <mergeCell ref="D387:D389"/>
    <mergeCell ref="Q387:Q389"/>
    <mergeCell ref="R387:R389"/>
    <mergeCell ref="S387:S389"/>
    <mergeCell ref="R384:R386"/>
    <mergeCell ref="S384:S386"/>
    <mergeCell ref="T384:T386"/>
    <mergeCell ref="U384:U386"/>
    <mergeCell ref="V384:V386"/>
    <mergeCell ref="W384:W386"/>
    <mergeCell ref="V381:V383"/>
    <mergeCell ref="W381:W383"/>
    <mergeCell ref="X381:X383"/>
    <mergeCell ref="Y381:Y383"/>
    <mergeCell ref="A384:A386"/>
    <mergeCell ref="B384:B386"/>
    <mergeCell ref="C384:C386"/>
    <mergeCell ref="D384:D386"/>
    <mergeCell ref="Q384:Q386"/>
    <mergeCell ref="A381:A383"/>
    <mergeCell ref="B381:B383"/>
    <mergeCell ref="C381:C383"/>
    <mergeCell ref="V378:V380"/>
    <mergeCell ref="W378:W380"/>
    <mergeCell ref="X378:X380"/>
    <mergeCell ref="Y378:Y380"/>
    <mergeCell ref="D381:D383"/>
    <mergeCell ref="Q381:Q383"/>
    <mergeCell ref="R381:R383"/>
    <mergeCell ref="S381:S383"/>
    <mergeCell ref="T381:T383"/>
    <mergeCell ref="U381:U383"/>
    <mergeCell ref="X375:X377"/>
    <mergeCell ref="Y375:Y377"/>
    <mergeCell ref="A378:A380"/>
    <mergeCell ref="B378:B380"/>
    <mergeCell ref="C378:C380"/>
    <mergeCell ref="D378:D380"/>
    <mergeCell ref="Q378:Q380"/>
    <mergeCell ref="A375:A377"/>
    <mergeCell ref="R378:T380"/>
    <mergeCell ref="U378:U380"/>
    <mergeCell ref="B375:B377"/>
    <mergeCell ref="C375:C377"/>
    <mergeCell ref="D375:D377"/>
    <mergeCell ref="Q375:Q377"/>
    <mergeCell ref="R375:R377"/>
    <mergeCell ref="S375:S377"/>
    <mergeCell ref="T375:T377"/>
    <mergeCell ref="U375:U377"/>
    <mergeCell ref="T372:T374"/>
    <mergeCell ref="U372:U374"/>
    <mergeCell ref="V372:V374"/>
    <mergeCell ref="W372:W374"/>
    <mergeCell ref="V375:V377"/>
    <mergeCell ref="W375:W377"/>
    <mergeCell ref="X372:X374"/>
    <mergeCell ref="Y372:Y374"/>
    <mergeCell ref="X369:X371"/>
    <mergeCell ref="Y369:Y371"/>
    <mergeCell ref="A372:A374"/>
    <mergeCell ref="B372:B374"/>
    <mergeCell ref="C372:C374"/>
    <mergeCell ref="D372:D374"/>
    <mergeCell ref="Q372:Q374"/>
    <mergeCell ref="R372:R374"/>
    <mergeCell ref="S372:S374"/>
    <mergeCell ref="R369:R371"/>
    <mergeCell ref="S369:S371"/>
    <mergeCell ref="T369:T371"/>
    <mergeCell ref="U369:U371"/>
    <mergeCell ref="V369:V371"/>
    <mergeCell ref="W369:W371"/>
    <mergeCell ref="V366:V368"/>
    <mergeCell ref="W366:W368"/>
    <mergeCell ref="X366:X368"/>
    <mergeCell ref="Y366:Y368"/>
    <mergeCell ref="A369:A371"/>
    <mergeCell ref="B369:B371"/>
    <mergeCell ref="C369:C371"/>
    <mergeCell ref="D369:D371"/>
    <mergeCell ref="Q369:Q371"/>
    <mergeCell ref="A366:A368"/>
    <mergeCell ref="B366:B368"/>
    <mergeCell ref="C366:C368"/>
    <mergeCell ref="D366:D368"/>
    <mergeCell ref="Q366:Q368"/>
    <mergeCell ref="R366:R368"/>
    <mergeCell ref="S366:S368"/>
    <mergeCell ref="T366:T368"/>
    <mergeCell ref="U366:U368"/>
    <mergeCell ref="T362:T365"/>
    <mergeCell ref="U362:U365"/>
    <mergeCell ref="V362:V365"/>
    <mergeCell ref="W362:W365"/>
    <mergeCell ref="X362:X365"/>
    <mergeCell ref="Y362:Y365"/>
    <mergeCell ref="X359:X361"/>
    <mergeCell ref="Y359:Y361"/>
    <mergeCell ref="A362:A365"/>
    <mergeCell ref="B362:B365"/>
    <mergeCell ref="C362:C365"/>
    <mergeCell ref="D362:D365"/>
    <mergeCell ref="Q362:Q365"/>
    <mergeCell ref="R362:R365"/>
    <mergeCell ref="S362:S365"/>
    <mergeCell ref="R359:R361"/>
    <mergeCell ref="S359:S361"/>
    <mergeCell ref="T359:T361"/>
    <mergeCell ref="U359:U361"/>
    <mergeCell ref="V359:V361"/>
    <mergeCell ref="W359:W361"/>
    <mergeCell ref="V356:V358"/>
    <mergeCell ref="W356:W358"/>
    <mergeCell ref="X356:X358"/>
    <mergeCell ref="Y356:Y358"/>
    <mergeCell ref="A359:A361"/>
    <mergeCell ref="B359:B361"/>
    <mergeCell ref="C359:C361"/>
    <mergeCell ref="D359:D361"/>
    <mergeCell ref="Q359:Q361"/>
    <mergeCell ref="A356:A358"/>
    <mergeCell ref="B356:B358"/>
    <mergeCell ref="C356:C358"/>
    <mergeCell ref="D356:D358"/>
    <mergeCell ref="Q356:Q358"/>
    <mergeCell ref="R356:R358"/>
    <mergeCell ref="S356:S358"/>
    <mergeCell ref="T356:T358"/>
    <mergeCell ref="U356:U358"/>
    <mergeCell ref="T353:T355"/>
    <mergeCell ref="U353:U355"/>
    <mergeCell ref="S353:S355"/>
    <mergeCell ref="V353:V355"/>
    <mergeCell ref="W353:W355"/>
    <mergeCell ref="X353:X355"/>
    <mergeCell ref="Y353:Y355"/>
    <mergeCell ref="X350:X352"/>
    <mergeCell ref="Y350:Y352"/>
    <mergeCell ref="A353:A355"/>
    <mergeCell ref="B353:B355"/>
    <mergeCell ref="C353:C355"/>
    <mergeCell ref="D353:D355"/>
    <mergeCell ref="Q353:Q355"/>
    <mergeCell ref="R353:R355"/>
    <mergeCell ref="R350:R352"/>
    <mergeCell ref="S350:S352"/>
    <mergeCell ref="T350:T352"/>
    <mergeCell ref="U350:U352"/>
    <mergeCell ref="V350:V352"/>
    <mergeCell ref="W350:W352"/>
    <mergeCell ref="A350:A352"/>
    <mergeCell ref="B350:B352"/>
    <mergeCell ref="C350:C352"/>
    <mergeCell ref="D350:D352"/>
    <mergeCell ref="Q350:Q352"/>
    <mergeCell ref="I271:I272"/>
    <mergeCell ref="S271:S273"/>
    <mergeCell ref="T271:T273"/>
    <mergeCell ref="X268:X270"/>
    <mergeCell ref="V268:V270"/>
    <mergeCell ref="W268:W270"/>
    <mergeCell ref="U271:U273"/>
    <mergeCell ref="V271:V273"/>
    <mergeCell ref="W271:W273"/>
    <mergeCell ref="X271:X273"/>
    <mergeCell ref="S268:S270"/>
    <mergeCell ref="T268:T270"/>
    <mergeCell ref="U268:U270"/>
    <mergeCell ref="A271:A273"/>
    <mergeCell ref="B271:B273"/>
    <mergeCell ref="C271:C273"/>
    <mergeCell ref="D271:D273"/>
    <mergeCell ref="E271:E272"/>
    <mergeCell ref="F271:F272"/>
    <mergeCell ref="J271:J272"/>
    <mergeCell ref="I268:I269"/>
    <mergeCell ref="J268:J269"/>
    <mergeCell ref="Q268:Q270"/>
    <mergeCell ref="G271:G272"/>
    <mergeCell ref="H271:H272"/>
    <mergeCell ref="R268:R270"/>
    <mergeCell ref="Q271:Q273"/>
    <mergeCell ref="R271:R273"/>
    <mergeCell ref="W265:W267"/>
    <mergeCell ref="X265:X267"/>
    <mergeCell ref="A268:A270"/>
    <mergeCell ref="B268:B270"/>
    <mergeCell ref="C268:C270"/>
    <mergeCell ref="D268:D270"/>
    <mergeCell ref="E268:E269"/>
    <mergeCell ref="F268:F269"/>
    <mergeCell ref="G268:G269"/>
    <mergeCell ref="H268:H269"/>
    <mergeCell ref="R265:R267"/>
    <mergeCell ref="S265:S267"/>
    <mergeCell ref="T265:T267"/>
    <mergeCell ref="R262:R264"/>
    <mergeCell ref="U265:U267"/>
    <mergeCell ref="V265:V267"/>
    <mergeCell ref="W262:W264"/>
    <mergeCell ref="U259:U261"/>
    <mergeCell ref="V259:V261"/>
    <mergeCell ref="W259:W261"/>
    <mergeCell ref="X262:X264"/>
    <mergeCell ref="A265:A267"/>
    <mergeCell ref="B265:B267"/>
    <mergeCell ref="C265:C267"/>
    <mergeCell ref="D265:D267"/>
    <mergeCell ref="Q265:Q267"/>
    <mergeCell ref="X259:X261"/>
    <mergeCell ref="A262:A264"/>
    <mergeCell ref="B262:B264"/>
    <mergeCell ref="C262:C264"/>
    <mergeCell ref="D262:D264"/>
    <mergeCell ref="Q262:Q264"/>
    <mergeCell ref="S262:S264"/>
    <mergeCell ref="T262:T264"/>
    <mergeCell ref="U262:U264"/>
    <mergeCell ref="V262:V264"/>
    <mergeCell ref="X256:X258"/>
    <mergeCell ref="A259:A261"/>
    <mergeCell ref="B259:B261"/>
    <mergeCell ref="C259:C261"/>
    <mergeCell ref="D259:D261"/>
    <mergeCell ref="Q259:Q261"/>
    <mergeCell ref="R259:R261"/>
    <mergeCell ref="S259:S261"/>
    <mergeCell ref="T259:T261"/>
    <mergeCell ref="R256:R258"/>
    <mergeCell ref="S256:S258"/>
    <mergeCell ref="T256:T258"/>
    <mergeCell ref="U256:U258"/>
    <mergeCell ref="V256:V258"/>
    <mergeCell ref="W256:W258"/>
    <mergeCell ref="U253:U255"/>
    <mergeCell ref="V253:V255"/>
    <mergeCell ref="W253:W255"/>
    <mergeCell ref="R253:R255"/>
    <mergeCell ref="S253:S255"/>
    <mergeCell ref="T253:T255"/>
    <mergeCell ref="R250:R252"/>
    <mergeCell ref="X253:X255"/>
    <mergeCell ref="A256:A258"/>
    <mergeCell ref="B256:B258"/>
    <mergeCell ref="C256:C258"/>
    <mergeCell ref="D256:D258"/>
    <mergeCell ref="Q256:Q258"/>
    <mergeCell ref="W250:W252"/>
    <mergeCell ref="U247:U249"/>
    <mergeCell ref="V247:V249"/>
    <mergeCell ref="W247:W249"/>
    <mergeCell ref="X250:X252"/>
    <mergeCell ref="A253:A255"/>
    <mergeCell ref="B253:B255"/>
    <mergeCell ref="C253:C255"/>
    <mergeCell ref="D253:D255"/>
    <mergeCell ref="Q253:Q255"/>
    <mergeCell ref="X247:X249"/>
    <mergeCell ref="A250:A252"/>
    <mergeCell ref="B250:B252"/>
    <mergeCell ref="C250:C252"/>
    <mergeCell ref="D250:D252"/>
    <mergeCell ref="Q250:Q252"/>
    <mergeCell ref="S250:S252"/>
    <mergeCell ref="T250:T252"/>
    <mergeCell ref="U250:U252"/>
    <mergeCell ref="V250:V252"/>
    <mergeCell ref="X244:X246"/>
    <mergeCell ref="A247:A249"/>
    <mergeCell ref="B247:B249"/>
    <mergeCell ref="C247:C249"/>
    <mergeCell ref="D247:D249"/>
    <mergeCell ref="Q247:Q249"/>
    <mergeCell ref="R247:R249"/>
    <mergeCell ref="S247:S249"/>
    <mergeCell ref="T247:T249"/>
    <mergeCell ref="R244:R246"/>
    <mergeCell ref="S244:S246"/>
    <mergeCell ref="T244:T246"/>
    <mergeCell ref="U244:U246"/>
    <mergeCell ref="V244:V246"/>
    <mergeCell ref="W244:W246"/>
    <mergeCell ref="U240:U242"/>
    <mergeCell ref="V240:V242"/>
    <mergeCell ref="W240:W242"/>
    <mergeCell ref="S240:S242"/>
    <mergeCell ref="T240:T242"/>
    <mergeCell ref="X240:X242"/>
    <mergeCell ref="A244:A246"/>
    <mergeCell ref="B244:B246"/>
    <mergeCell ref="C244:C246"/>
    <mergeCell ref="D244:D246"/>
    <mergeCell ref="Q244:Q246"/>
    <mergeCell ref="I240:I241"/>
    <mergeCell ref="J240:J241"/>
    <mergeCell ref="Q240:Q242"/>
    <mergeCell ref="R240:R242"/>
    <mergeCell ref="X237:X239"/>
    <mergeCell ref="A240:A242"/>
    <mergeCell ref="B240:B242"/>
    <mergeCell ref="C240:C242"/>
    <mergeCell ref="D240:D242"/>
    <mergeCell ref="E240:E241"/>
    <mergeCell ref="F240:F241"/>
    <mergeCell ref="G240:G241"/>
    <mergeCell ref="H240:H241"/>
    <mergeCell ref="R237:R239"/>
    <mergeCell ref="S237:S239"/>
    <mergeCell ref="T237:T239"/>
    <mergeCell ref="U237:U239"/>
    <mergeCell ref="V237:V239"/>
    <mergeCell ref="W237:W239"/>
    <mergeCell ref="U234:U236"/>
    <mergeCell ref="V234:V236"/>
    <mergeCell ref="W234:W236"/>
    <mergeCell ref="X234:X236"/>
    <mergeCell ref="A237:A239"/>
    <mergeCell ref="B237:B239"/>
    <mergeCell ref="C237:C239"/>
    <mergeCell ref="D237:D239"/>
    <mergeCell ref="Q237:Q239"/>
    <mergeCell ref="A234:A236"/>
    <mergeCell ref="B234:B236"/>
    <mergeCell ref="C234:C236"/>
    <mergeCell ref="D234:D236"/>
    <mergeCell ref="Q234:Q236"/>
    <mergeCell ref="R234:R236"/>
    <mergeCell ref="S234:S236"/>
    <mergeCell ref="T234:T236"/>
    <mergeCell ref="AA196:AA198"/>
    <mergeCell ref="Y205:Y207"/>
    <mergeCell ref="X217:X219"/>
    <mergeCell ref="Y217:Y219"/>
    <mergeCell ref="Y211:Y213"/>
    <mergeCell ref="R205:R207"/>
    <mergeCell ref="D134:D136"/>
    <mergeCell ref="Q134:Q136"/>
    <mergeCell ref="R134:R136"/>
    <mergeCell ref="S134:S136"/>
    <mergeCell ref="T134:T136"/>
    <mergeCell ref="U134:U136"/>
    <mergeCell ref="Y475:Y477"/>
    <mergeCell ref="S475:S477"/>
    <mergeCell ref="T475:T477"/>
    <mergeCell ref="U475:U477"/>
    <mergeCell ref="V475:V477"/>
    <mergeCell ref="W475:W477"/>
    <mergeCell ref="X475:X477"/>
    <mergeCell ref="A475:A477"/>
    <mergeCell ref="B475:B477"/>
    <mergeCell ref="C475:C477"/>
    <mergeCell ref="D475:D477"/>
    <mergeCell ref="Q475:Q477"/>
    <mergeCell ref="R475:R477"/>
    <mergeCell ref="Y414:Y416"/>
    <mergeCell ref="Y408:Y410"/>
    <mergeCell ref="Y405:Y407"/>
    <mergeCell ref="Y402:Y404"/>
    <mergeCell ref="Y229:Y231"/>
    <mergeCell ref="S414:S416"/>
    <mergeCell ref="T414:T416"/>
    <mergeCell ref="U414:U416"/>
    <mergeCell ref="V414:V416"/>
    <mergeCell ref="W414:W416"/>
    <mergeCell ref="X414:X416"/>
    <mergeCell ref="V411:V413"/>
    <mergeCell ref="W411:W413"/>
    <mergeCell ref="X411:X413"/>
    <mergeCell ref="Y411:Y413"/>
    <mergeCell ref="A414:A416"/>
    <mergeCell ref="B414:B416"/>
    <mergeCell ref="C414:C416"/>
    <mergeCell ref="D414:D416"/>
    <mergeCell ref="Q414:Q416"/>
    <mergeCell ref="R414:R416"/>
    <mergeCell ref="A411:A413"/>
    <mergeCell ref="B411:B413"/>
    <mergeCell ref="C411:C413"/>
    <mergeCell ref="D411:D413"/>
    <mergeCell ref="Q411:Q413"/>
    <mergeCell ref="R411:R413"/>
    <mergeCell ref="S411:S413"/>
    <mergeCell ref="T411:T413"/>
    <mergeCell ref="U411:U413"/>
    <mergeCell ref="S408:S410"/>
    <mergeCell ref="T408:T410"/>
    <mergeCell ref="U408:U410"/>
    <mergeCell ref="V408:V410"/>
    <mergeCell ref="W408:W410"/>
    <mergeCell ref="X408:X410"/>
    <mergeCell ref="V405:V407"/>
    <mergeCell ref="W405:W407"/>
    <mergeCell ref="X405:X407"/>
    <mergeCell ref="A408:A410"/>
    <mergeCell ref="B408:B410"/>
    <mergeCell ref="C408:C410"/>
    <mergeCell ref="D408:D410"/>
    <mergeCell ref="Q408:Q410"/>
    <mergeCell ref="R408:R410"/>
    <mergeCell ref="A405:A407"/>
    <mergeCell ref="B405:B407"/>
    <mergeCell ref="C405:C407"/>
    <mergeCell ref="D405:D407"/>
    <mergeCell ref="Q405:Q407"/>
    <mergeCell ref="R405:R407"/>
    <mergeCell ref="S405:S407"/>
    <mergeCell ref="T405:T407"/>
    <mergeCell ref="U405:U407"/>
    <mergeCell ref="S402:S404"/>
    <mergeCell ref="T402:T404"/>
    <mergeCell ref="U402:U404"/>
    <mergeCell ref="W402:W404"/>
    <mergeCell ref="X402:X404"/>
    <mergeCell ref="A402:A404"/>
    <mergeCell ref="B402:B404"/>
    <mergeCell ref="C402:C404"/>
    <mergeCell ref="D402:D404"/>
    <mergeCell ref="Q402:Q404"/>
    <mergeCell ref="R402:R404"/>
    <mergeCell ref="V402:V404"/>
    <mergeCell ref="Y50:Y52"/>
    <mergeCell ref="Y44:Y46"/>
    <mergeCell ref="V142:V144"/>
    <mergeCell ref="W142:W144"/>
    <mergeCell ref="Y53:Y55"/>
    <mergeCell ref="Y56:Y58"/>
    <mergeCell ref="Y104:Y106"/>
    <mergeCell ref="W134:W136"/>
    <mergeCell ref="X134:X136"/>
    <mergeCell ref="X47:X49"/>
    <mergeCell ref="Y178:Y180"/>
    <mergeCell ref="Y187:Y189"/>
    <mergeCell ref="Y107:Y109"/>
    <mergeCell ref="Y139:Y141"/>
    <mergeCell ref="Y134:Y136"/>
    <mergeCell ref="Y214:Y216"/>
    <mergeCell ref="Y181:Y183"/>
    <mergeCell ref="Y151:Y153"/>
    <mergeCell ref="Y163:Y165"/>
    <mergeCell ref="Y116:Y118"/>
    <mergeCell ref="F209:F210"/>
    <mergeCell ref="I209:I210"/>
    <mergeCell ref="Y23:Y25"/>
    <mergeCell ref="Y26:Y28"/>
    <mergeCell ref="Y29:Y31"/>
    <mergeCell ref="Y41:Y43"/>
    <mergeCell ref="Y47:Y49"/>
    <mergeCell ref="W56:W58"/>
    <mergeCell ref="X56:X58"/>
    <mergeCell ref="Q196:Q198"/>
    <mergeCell ref="Q214:Q216"/>
    <mergeCell ref="R214:R216"/>
    <mergeCell ref="Q211:Q213"/>
    <mergeCell ref="U214:U216"/>
    <mergeCell ref="Q208:Q210"/>
    <mergeCell ref="R211:R213"/>
    <mergeCell ref="S208:S210"/>
    <mergeCell ref="S211:S213"/>
    <mergeCell ref="T211:T213"/>
    <mergeCell ref="A199:A201"/>
    <mergeCell ref="B211:B213"/>
    <mergeCell ref="X184:X186"/>
    <mergeCell ref="Y184:Y186"/>
    <mergeCell ref="C184:C186"/>
    <mergeCell ref="Q184:Q186"/>
    <mergeCell ref="R184:R186"/>
    <mergeCell ref="S184:S186"/>
    <mergeCell ref="T184:T186"/>
    <mergeCell ref="U184:U186"/>
    <mergeCell ref="A205:A207"/>
    <mergeCell ref="A217:A219"/>
    <mergeCell ref="B217:B219"/>
    <mergeCell ref="A211:A213"/>
    <mergeCell ref="A202:A204"/>
    <mergeCell ref="A208:A210"/>
    <mergeCell ref="B214:B216"/>
    <mergeCell ref="B202:B204"/>
    <mergeCell ref="B205:B207"/>
    <mergeCell ref="A214:A216"/>
    <mergeCell ref="A196:A198"/>
    <mergeCell ref="B196:B198"/>
    <mergeCell ref="C196:C198"/>
    <mergeCell ref="Q187:Q189"/>
    <mergeCell ref="R190:R192"/>
    <mergeCell ref="B190:B192"/>
    <mergeCell ref="C190:C192"/>
    <mergeCell ref="D190:D192"/>
    <mergeCell ref="Q190:Q192"/>
    <mergeCell ref="R196:R198"/>
    <mergeCell ref="Y480:Y482"/>
    <mergeCell ref="E480:E481"/>
    <mergeCell ref="F480:F481"/>
    <mergeCell ref="G480:G481"/>
    <mergeCell ref="H480:H481"/>
    <mergeCell ref="I480:I481"/>
    <mergeCell ref="J480:J481"/>
    <mergeCell ref="S480:S482"/>
    <mergeCell ref="T480:T482"/>
    <mergeCell ref="U480:U482"/>
    <mergeCell ref="V480:V482"/>
    <mergeCell ref="W480:W482"/>
    <mergeCell ref="X480:X482"/>
    <mergeCell ref="A480:A482"/>
    <mergeCell ref="B480:B482"/>
    <mergeCell ref="C480:C482"/>
    <mergeCell ref="D480:D482"/>
    <mergeCell ref="Q480:Q482"/>
    <mergeCell ref="R480:R482"/>
    <mergeCell ref="T469:T471"/>
    <mergeCell ref="U469:U471"/>
    <mergeCell ref="V469:V471"/>
    <mergeCell ref="Q445:Q447"/>
    <mergeCell ref="R445:R447"/>
    <mergeCell ref="S445:S447"/>
    <mergeCell ref="V445:V447"/>
    <mergeCell ref="U445:U447"/>
    <mergeCell ref="R463:R465"/>
    <mergeCell ref="T460:T462"/>
    <mergeCell ref="I432:I433"/>
    <mergeCell ref="J432:J433"/>
    <mergeCell ref="Q442:Q444"/>
    <mergeCell ref="V442:V444"/>
    <mergeCell ref="U439:U441"/>
    <mergeCell ref="S439:S441"/>
    <mergeCell ref="Q439:Q441"/>
    <mergeCell ref="U432:U434"/>
    <mergeCell ref="T442:T444"/>
    <mergeCell ref="U442:U444"/>
    <mergeCell ref="W432:W434"/>
    <mergeCell ref="X432:X434"/>
    <mergeCell ref="Y432:Y434"/>
    <mergeCell ref="S432:S434"/>
    <mergeCell ref="T432:T434"/>
    <mergeCell ref="A432:A434"/>
    <mergeCell ref="B432:B434"/>
    <mergeCell ref="C432:C434"/>
    <mergeCell ref="D432:D434"/>
    <mergeCell ref="Q432:Q434"/>
    <mergeCell ref="R442:R444"/>
    <mergeCell ref="S442:S444"/>
    <mergeCell ref="V432:V434"/>
    <mergeCell ref="R432:R434"/>
    <mergeCell ref="V436:V438"/>
    <mergeCell ref="R439:R441"/>
    <mergeCell ref="E432:E433"/>
    <mergeCell ref="F432:F433"/>
    <mergeCell ref="G432:G433"/>
    <mergeCell ref="H432:H433"/>
    <mergeCell ref="D448:D450"/>
    <mergeCell ref="A436:A438"/>
    <mergeCell ref="B436:B438"/>
    <mergeCell ref="C436:C438"/>
    <mergeCell ref="C460:C462"/>
    <mergeCell ref="D460:D462"/>
    <mergeCell ref="Q460:Q462"/>
    <mergeCell ref="R460:R462"/>
    <mergeCell ref="A448:A450"/>
    <mergeCell ref="C448:C450"/>
    <mergeCell ref="A451:A453"/>
    <mergeCell ref="B451:B453"/>
    <mergeCell ref="C451:C453"/>
    <mergeCell ref="D451:D453"/>
    <mergeCell ref="X445:X447"/>
    <mergeCell ref="X448:X450"/>
    <mergeCell ref="Y445:Y447"/>
    <mergeCell ref="U448:U450"/>
    <mergeCell ref="W448:W450"/>
    <mergeCell ref="Y448:Y450"/>
    <mergeCell ref="V448:V450"/>
    <mergeCell ref="U460:U462"/>
    <mergeCell ref="V460:V462"/>
    <mergeCell ref="W460:W462"/>
    <mergeCell ref="X460:X462"/>
    <mergeCell ref="Q448:Q450"/>
    <mergeCell ref="R448:R450"/>
    <mergeCell ref="S448:S450"/>
    <mergeCell ref="T448:T450"/>
    <mergeCell ref="Q451:Q453"/>
    <mergeCell ref="R451:R453"/>
    <mergeCell ref="X442:X444"/>
    <mergeCell ref="Y442:Y444"/>
    <mergeCell ref="Y460:Y462"/>
    <mergeCell ref="A445:A447"/>
    <mergeCell ref="B445:B447"/>
    <mergeCell ref="C445:C447"/>
    <mergeCell ref="D445:D447"/>
    <mergeCell ref="T445:T447"/>
    <mergeCell ref="W445:W447"/>
    <mergeCell ref="S460:S462"/>
    <mergeCell ref="C463:C465"/>
    <mergeCell ref="D463:D465"/>
    <mergeCell ref="Q463:Q465"/>
    <mergeCell ref="A442:A444"/>
    <mergeCell ref="B442:B444"/>
    <mergeCell ref="C442:C444"/>
    <mergeCell ref="D442:D444"/>
    <mergeCell ref="B448:B450"/>
    <mergeCell ref="A460:A462"/>
    <mergeCell ref="B460:B462"/>
    <mergeCell ref="U463:U465"/>
    <mergeCell ref="V463:V465"/>
    <mergeCell ref="W463:W465"/>
    <mergeCell ref="A439:A441"/>
    <mergeCell ref="B439:B441"/>
    <mergeCell ref="C439:C441"/>
    <mergeCell ref="D439:D441"/>
    <mergeCell ref="T439:T441"/>
    <mergeCell ref="A463:A465"/>
    <mergeCell ref="B463:B465"/>
    <mergeCell ref="W436:W438"/>
    <mergeCell ref="X436:X438"/>
    <mergeCell ref="Y436:Y438"/>
    <mergeCell ref="X463:X465"/>
    <mergeCell ref="Y463:Y465"/>
    <mergeCell ref="V439:V441"/>
    <mergeCell ref="W439:W441"/>
    <mergeCell ref="X439:X441"/>
    <mergeCell ref="Y439:Y441"/>
    <mergeCell ref="W442:W444"/>
    <mergeCell ref="Q466:Q468"/>
    <mergeCell ref="R466:R468"/>
    <mergeCell ref="D436:D438"/>
    <mergeCell ref="T436:T438"/>
    <mergeCell ref="U436:U438"/>
    <mergeCell ref="Q436:Q438"/>
    <mergeCell ref="R436:R438"/>
    <mergeCell ref="S436:S438"/>
    <mergeCell ref="S463:S465"/>
    <mergeCell ref="T463:T465"/>
    <mergeCell ref="Y232:Y233"/>
    <mergeCell ref="A56:A58"/>
    <mergeCell ref="B56:B58"/>
    <mergeCell ref="C56:C58"/>
    <mergeCell ref="D56:D58"/>
    <mergeCell ref="Q56:Q58"/>
    <mergeCell ref="A184:A186"/>
    <mergeCell ref="B184:B186"/>
    <mergeCell ref="D184:D186"/>
    <mergeCell ref="U181:U183"/>
    <mergeCell ref="Y220:Y222"/>
    <mergeCell ref="Y223:Y225"/>
    <mergeCell ref="Y226:Y228"/>
    <mergeCell ref="V184:V186"/>
    <mergeCell ref="W184:W186"/>
    <mergeCell ref="U196:U198"/>
    <mergeCell ref="V196:V198"/>
    <mergeCell ref="Y190:Y192"/>
    <mergeCell ref="X214:X216"/>
    <mergeCell ref="X196:X198"/>
    <mergeCell ref="A178:A180"/>
    <mergeCell ref="A187:A189"/>
    <mergeCell ref="A190:A192"/>
    <mergeCell ref="A193:A195"/>
    <mergeCell ref="Q178:Q180"/>
    <mergeCell ref="D181:D183"/>
    <mergeCell ref="A181:A183"/>
    <mergeCell ref="B187:B189"/>
    <mergeCell ref="C187:C189"/>
    <mergeCell ref="D187:D189"/>
    <mergeCell ref="C217:C219"/>
    <mergeCell ref="D217:D219"/>
    <mergeCell ref="C211:C213"/>
    <mergeCell ref="D211:D213"/>
    <mergeCell ref="Y193:Y195"/>
    <mergeCell ref="Y202:Y204"/>
    <mergeCell ref="Y208:Y210"/>
    <mergeCell ref="Y199:Y201"/>
    <mergeCell ref="Y196:Y198"/>
    <mergeCell ref="Q205:Q207"/>
    <mergeCell ref="D226:D228"/>
    <mergeCell ref="B193:B195"/>
    <mergeCell ref="B181:B183"/>
    <mergeCell ref="C181:C183"/>
    <mergeCell ref="B178:B180"/>
    <mergeCell ref="C178:C180"/>
    <mergeCell ref="D205:D207"/>
    <mergeCell ref="D199:D201"/>
    <mergeCell ref="D202:D204"/>
    <mergeCell ref="B226:B228"/>
    <mergeCell ref="C226:C228"/>
    <mergeCell ref="B199:B201"/>
    <mergeCell ref="C199:C201"/>
    <mergeCell ref="G209:G210"/>
    <mergeCell ref="C214:C216"/>
    <mergeCell ref="B223:B225"/>
    <mergeCell ref="C223:C225"/>
    <mergeCell ref="D223:D225"/>
    <mergeCell ref="B208:B210"/>
    <mergeCell ref="C208:C210"/>
    <mergeCell ref="S232:S233"/>
    <mergeCell ref="C193:C195"/>
    <mergeCell ref="D193:D195"/>
    <mergeCell ref="R199:R201"/>
    <mergeCell ref="D196:D198"/>
    <mergeCell ref="Q199:Q201"/>
    <mergeCell ref="H209:H210"/>
    <mergeCell ref="C205:C207"/>
    <mergeCell ref="R208:R210"/>
    <mergeCell ref="C202:C204"/>
    <mergeCell ref="V232:V233"/>
    <mergeCell ref="W232:W233"/>
    <mergeCell ref="X232:X233"/>
    <mergeCell ref="B232:B233"/>
    <mergeCell ref="C232:C233"/>
    <mergeCell ref="D232:D233"/>
    <mergeCell ref="Q232:Q233"/>
    <mergeCell ref="R232:R233"/>
    <mergeCell ref="T232:T233"/>
    <mergeCell ref="U232:U233"/>
    <mergeCell ref="W229:W231"/>
    <mergeCell ref="X229:X231"/>
    <mergeCell ref="A426:A428"/>
    <mergeCell ref="B426:B428"/>
    <mergeCell ref="C426:C428"/>
    <mergeCell ref="D426:D428"/>
    <mergeCell ref="Q426:Q428"/>
    <mergeCell ref="R426:R428"/>
    <mergeCell ref="S426:S428"/>
    <mergeCell ref="C229:C231"/>
    <mergeCell ref="D229:D231"/>
    <mergeCell ref="Q229:Q231"/>
    <mergeCell ref="S229:S231"/>
    <mergeCell ref="V229:V231"/>
    <mergeCell ref="T229:T231"/>
    <mergeCell ref="X223:X225"/>
    <mergeCell ref="T223:T225"/>
    <mergeCell ref="X226:X228"/>
    <mergeCell ref="V223:V225"/>
    <mergeCell ref="W223:W225"/>
    <mergeCell ref="W217:W219"/>
    <mergeCell ref="S199:S201"/>
    <mergeCell ref="W205:W207"/>
    <mergeCell ref="V214:V216"/>
    <mergeCell ref="W214:W216"/>
    <mergeCell ref="W199:W201"/>
    <mergeCell ref="T214:T216"/>
    <mergeCell ref="V199:V201"/>
    <mergeCell ref="U199:U201"/>
    <mergeCell ref="U211:U213"/>
    <mergeCell ref="T226:T228"/>
    <mergeCell ref="W202:W204"/>
    <mergeCell ref="T208:T210"/>
    <mergeCell ref="U226:U228"/>
    <mergeCell ref="J209:J210"/>
    <mergeCell ref="S223:S225"/>
    <mergeCell ref="U223:U225"/>
    <mergeCell ref="U217:U219"/>
    <mergeCell ref="R202:R204"/>
    <mergeCell ref="W220:W222"/>
    <mergeCell ref="R217:R219"/>
    <mergeCell ref="X199:X201"/>
    <mergeCell ref="R220:R222"/>
    <mergeCell ref="S217:S219"/>
    <mergeCell ref="T217:T219"/>
    <mergeCell ref="T220:T222"/>
    <mergeCell ref="S214:S216"/>
    <mergeCell ref="V220:V222"/>
    <mergeCell ref="X220:X222"/>
    <mergeCell ref="V217:V219"/>
    <mergeCell ref="X205:X207"/>
    <mergeCell ref="Q202:Q204"/>
    <mergeCell ref="U56:U58"/>
    <mergeCell ref="V56:V58"/>
    <mergeCell ref="V134:V136"/>
    <mergeCell ref="X193:X195"/>
    <mergeCell ref="W190:W192"/>
    <mergeCell ref="W196:W198"/>
    <mergeCell ref="X190:X192"/>
    <mergeCell ref="V193:V195"/>
    <mergeCell ref="S220:S222"/>
    <mergeCell ref="V181:V183"/>
    <mergeCell ref="V187:V189"/>
    <mergeCell ref="T193:T195"/>
    <mergeCell ref="U193:U195"/>
    <mergeCell ref="T199:T201"/>
    <mergeCell ref="U187:U189"/>
    <mergeCell ref="U205:U207"/>
    <mergeCell ref="V205:V207"/>
    <mergeCell ref="O230:O231"/>
    <mergeCell ref="R56:R58"/>
    <mergeCell ref="S56:S58"/>
    <mergeCell ref="T56:T58"/>
    <mergeCell ref="Q223:Q225"/>
    <mergeCell ref="R223:R225"/>
    <mergeCell ref="R226:R228"/>
    <mergeCell ref="Q226:Q228"/>
    <mergeCell ref="P230:P231"/>
    <mergeCell ref="T187:T189"/>
    <mergeCell ref="Q220:Q222"/>
    <mergeCell ref="E217:E218"/>
    <mergeCell ref="G217:G218"/>
    <mergeCell ref="H217:H218"/>
    <mergeCell ref="I217:I218"/>
    <mergeCell ref="Q217:Q219"/>
    <mergeCell ref="F217:F218"/>
    <mergeCell ref="A223:A225"/>
    <mergeCell ref="A229:A231"/>
    <mergeCell ref="A226:A228"/>
    <mergeCell ref="D214:D216"/>
    <mergeCell ref="B220:B222"/>
    <mergeCell ref="E209:E210"/>
    <mergeCell ref="A220:A222"/>
    <mergeCell ref="D208:D210"/>
    <mergeCell ref="C220:C222"/>
    <mergeCell ref="D220:D222"/>
    <mergeCell ref="A232:A233"/>
    <mergeCell ref="L230:L231"/>
    <mergeCell ref="Y426:Y428"/>
    <mergeCell ref="R229:R231"/>
    <mergeCell ref="K230:K231"/>
    <mergeCell ref="M230:M231"/>
    <mergeCell ref="N230:N231"/>
    <mergeCell ref="U426:U428"/>
    <mergeCell ref="V426:V428"/>
    <mergeCell ref="B229:B231"/>
    <mergeCell ref="A429:A431"/>
    <mergeCell ref="B429:B431"/>
    <mergeCell ref="C429:C431"/>
    <mergeCell ref="D429:D431"/>
    <mergeCell ref="Q429:Q431"/>
    <mergeCell ref="Y429:Y431"/>
    <mergeCell ref="R429:R431"/>
    <mergeCell ref="S429:S431"/>
    <mergeCell ref="T429:T431"/>
    <mergeCell ref="V429:V431"/>
    <mergeCell ref="W429:W431"/>
    <mergeCell ref="T202:T204"/>
    <mergeCell ref="U202:U204"/>
    <mergeCell ref="V202:V204"/>
    <mergeCell ref="X202:X204"/>
    <mergeCell ref="V211:V213"/>
    <mergeCell ref="W211:W213"/>
    <mergeCell ref="X211:X213"/>
    <mergeCell ref="V226:V228"/>
    <mergeCell ref="X208:X210"/>
    <mergeCell ref="X429:X431"/>
    <mergeCell ref="S205:S207"/>
    <mergeCell ref="Q181:Q183"/>
    <mergeCell ref="R181:R183"/>
    <mergeCell ref="S181:S183"/>
    <mergeCell ref="T181:T183"/>
    <mergeCell ref="W193:W195"/>
    <mergeCell ref="W187:W189"/>
    <mergeCell ref="S190:S192"/>
    <mergeCell ref="X187:X189"/>
    <mergeCell ref="U466:U468"/>
    <mergeCell ref="V466:V468"/>
    <mergeCell ref="S196:S198"/>
    <mergeCell ref="T196:T198"/>
    <mergeCell ref="T190:T192"/>
    <mergeCell ref="U190:U192"/>
    <mergeCell ref="V190:V192"/>
    <mergeCell ref="S226:S228"/>
    <mergeCell ref="U229:U231"/>
    <mergeCell ref="U220:U222"/>
    <mergeCell ref="W466:W468"/>
    <mergeCell ref="X466:X468"/>
    <mergeCell ref="T205:T207"/>
    <mergeCell ref="U208:U210"/>
    <mergeCell ref="V208:V210"/>
    <mergeCell ref="W208:W210"/>
    <mergeCell ref="W426:W428"/>
    <mergeCell ref="X426:X428"/>
    <mergeCell ref="T426:T428"/>
    <mergeCell ref="T466:T468"/>
    <mergeCell ref="A469:A471"/>
    <mergeCell ref="B469:B471"/>
    <mergeCell ref="C469:C471"/>
    <mergeCell ref="D469:D471"/>
    <mergeCell ref="Q469:Q471"/>
    <mergeCell ref="S466:S468"/>
    <mergeCell ref="A466:A468"/>
    <mergeCell ref="B466:B468"/>
    <mergeCell ref="C466:C468"/>
    <mergeCell ref="D466:D468"/>
    <mergeCell ref="X469:X471"/>
    <mergeCell ref="Y469:Y471"/>
    <mergeCell ref="U178:U180"/>
    <mergeCell ref="V178:V180"/>
    <mergeCell ref="W178:W180"/>
    <mergeCell ref="X178:X180"/>
    <mergeCell ref="W226:W228"/>
    <mergeCell ref="Y466:Y468"/>
    <mergeCell ref="W469:W471"/>
    <mergeCell ref="U429:U431"/>
    <mergeCell ref="D178:D180"/>
    <mergeCell ref="G148:G149"/>
    <mergeCell ref="R469:R471"/>
    <mergeCell ref="S469:S471"/>
    <mergeCell ref="P178:P179"/>
    <mergeCell ref="S178:S180"/>
    <mergeCell ref="Q193:Q195"/>
    <mergeCell ref="R193:R195"/>
    <mergeCell ref="S193:S195"/>
    <mergeCell ref="S202:S204"/>
    <mergeCell ref="R178:R180"/>
    <mergeCell ref="T178:T180"/>
    <mergeCell ref="K178:K179"/>
    <mergeCell ref="L178:L179"/>
    <mergeCell ref="R187:R189"/>
    <mergeCell ref="S187:S189"/>
    <mergeCell ref="M178:M179"/>
    <mergeCell ref="N178:N179"/>
    <mergeCell ref="O178:O179"/>
    <mergeCell ref="Q131:Q133"/>
    <mergeCell ref="K125:K126"/>
    <mergeCell ref="L125:L126"/>
    <mergeCell ref="S122:S124"/>
    <mergeCell ref="T122:T124"/>
    <mergeCell ref="K123:K124"/>
    <mergeCell ref="L123:L124"/>
    <mergeCell ref="M123:M124"/>
    <mergeCell ref="N123:N124"/>
    <mergeCell ref="O123:O124"/>
    <mergeCell ref="R116:R118"/>
    <mergeCell ref="Q125:Q127"/>
    <mergeCell ref="R125:R127"/>
    <mergeCell ref="Q128:Q130"/>
    <mergeCell ref="R128:R130"/>
    <mergeCell ref="Q122:Q124"/>
    <mergeCell ref="R122:R124"/>
    <mergeCell ref="Q8:Q10"/>
    <mergeCell ref="R8:R10"/>
    <mergeCell ref="S8:S10"/>
    <mergeCell ref="T8:T10"/>
    <mergeCell ref="Q11:Q13"/>
    <mergeCell ref="S11:S13"/>
    <mergeCell ref="T11:T13"/>
    <mergeCell ref="R11:R13"/>
    <mergeCell ref="S29:S31"/>
    <mergeCell ref="A2:Y2"/>
    <mergeCell ref="X17:X19"/>
    <mergeCell ref="Y17:Y19"/>
    <mergeCell ref="B17:B19"/>
    <mergeCell ref="C17:C19"/>
    <mergeCell ref="A17:A19"/>
    <mergeCell ref="U29:U31"/>
    <mergeCell ref="S14:S16"/>
    <mergeCell ref="T14:T16"/>
    <mergeCell ref="Q17:Q19"/>
    <mergeCell ref="R14:R16"/>
    <mergeCell ref="R17:R19"/>
    <mergeCell ref="S17:S19"/>
    <mergeCell ref="D17:D19"/>
    <mergeCell ref="X11:X13"/>
    <mergeCell ref="V14:V16"/>
    <mergeCell ref="V17:V19"/>
    <mergeCell ref="T17:T19"/>
    <mergeCell ref="Y11:Y13"/>
    <mergeCell ref="X14:X16"/>
    <mergeCell ref="Y14:Y16"/>
    <mergeCell ref="U17:U19"/>
    <mergeCell ref="W11:W13"/>
    <mergeCell ref="W17:W19"/>
    <mergeCell ref="A4:A7"/>
    <mergeCell ref="B4:B7"/>
    <mergeCell ref="W14:W16"/>
    <mergeCell ref="Q14:Q16"/>
    <mergeCell ref="A14:A16"/>
    <mergeCell ref="B14:B16"/>
    <mergeCell ref="C14:C16"/>
    <mergeCell ref="D14:D16"/>
    <mergeCell ref="U14:U16"/>
    <mergeCell ref="A11:A13"/>
    <mergeCell ref="B11:B13"/>
    <mergeCell ref="C11:C13"/>
    <mergeCell ref="D11:D13"/>
    <mergeCell ref="U11:U13"/>
    <mergeCell ref="V11:V13"/>
    <mergeCell ref="C4:C7"/>
    <mergeCell ref="D4:D7"/>
    <mergeCell ref="E4:T4"/>
    <mergeCell ref="N6:N7"/>
    <mergeCell ref="O6:O7"/>
    <mergeCell ref="W5:W7"/>
    <mergeCell ref="E5:J5"/>
    <mergeCell ref="R6:T6"/>
    <mergeCell ref="E6:E7"/>
    <mergeCell ref="F6:F7"/>
    <mergeCell ref="G6:G7"/>
    <mergeCell ref="H6:H7"/>
    <mergeCell ref="P6:P7"/>
    <mergeCell ref="Q6:Q7"/>
    <mergeCell ref="Q5:T5"/>
    <mergeCell ref="A8:A10"/>
    <mergeCell ref="B8:B10"/>
    <mergeCell ref="C8:C10"/>
    <mergeCell ref="D8:D10"/>
    <mergeCell ref="X5:X7"/>
    <mergeCell ref="U8:U10"/>
    <mergeCell ref="V8:V10"/>
    <mergeCell ref="X8:X10"/>
    <mergeCell ref="I6:I7"/>
    <mergeCell ref="J6:J7"/>
    <mergeCell ref="Y8:Y10"/>
    <mergeCell ref="K5:P5"/>
    <mergeCell ref="W8:W10"/>
    <mergeCell ref="U4:U7"/>
    <mergeCell ref="V4:V7"/>
    <mergeCell ref="W4:X4"/>
    <mergeCell ref="K6:K7"/>
    <mergeCell ref="L6:L7"/>
    <mergeCell ref="M6:M7"/>
    <mergeCell ref="Y4:Y7"/>
    <mergeCell ref="A20:A22"/>
    <mergeCell ref="B20:B22"/>
    <mergeCell ref="C20:C22"/>
    <mergeCell ref="D20:D22"/>
    <mergeCell ref="Q20:Q22"/>
    <mergeCell ref="R20:R22"/>
    <mergeCell ref="S20:S22"/>
    <mergeCell ref="T20:T22"/>
    <mergeCell ref="U20:U22"/>
    <mergeCell ref="V20:V22"/>
    <mergeCell ref="W20:W22"/>
    <mergeCell ref="S26:S28"/>
    <mergeCell ref="T26:T28"/>
    <mergeCell ref="U26:U28"/>
    <mergeCell ref="V26:V28"/>
    <mergeCell ref="W26:W28"/>
    <mergeCell ref="U23:U25"/>
    <mergeCell ref="V23:V25"/>
    <mergeCell ref="W23:W25"/>
    <mergeCell ref="X20:X22"/>
    <mergeCell ref="Y20:Y22"/>
    <mergeCell ref="A23:A25"/>
    <mergeCell ref="B23:B25"/>
    <mergeCell ref="C23:C25"/>
    <mergeCell ref="D23:D25"/>
    <mergeCell ref="Q23:Q25"/>
    <mergeCell ref="R23:R25"/>
    <mergeCell ref="S23:S25"/>
    <mergeCell ref="T23:T25"/>
    <mergeCell ref="X23:X25"/>
    <mergeCell ref="A26:A28"/>
    <mergeCell ref="B26:B28"/>
    <mergeCell ref="C26:C28"/>
    <mergeCell ref="D26:D28"/>
    <mergeCell ref="Q26:Q28"/>
    <mergeCell ref="R26:R28"/>
    <mergeCell ref="X26:X28"/>
    <mergeCell ref="A29:A31"/>
    <mergeCell ref="B29:B31"/>
    <mergeCell ref="C29:C31"/>
    <mergeCell ref="D29:D31"/>
    <mergeCell ref="Q29:Q31"/>
    <mergeCell ref="R29:R31"/>
    <mergeCell ref="T29:T31"/>
    <mergeCell ref="V29:V31"/>
    <mergeCell ref="W29:W31"/>
    <mergeCell ref="X29:X31"/>
    <mergeCell ref="A32:A34"/>
    <mergeCell ref="B32:B34"/>
    <mergeCell ref="C32:C34"/>
    <mergeCell ref="D32:D34"/>
    <mergeCell ref="Q32:Q34"/>
    <mergeCell ref="R32:R34"/>
    <mergeCell ref="S32:S34"/>
    <mergeCell ref="T32:T34"/>
    <mergeCell ref="U32:U34"/>
    <mergeCell ref="V32:V34"/>
    <mergeCell ref="W32:W34"/>
    <mergeCell ref="X32:X34"/>
    <mergeCell ref="Y32:Y34"/>
    <mergeCell ref="A35:A37"/>
    <mergeCell ref="B35:B37"/>
    <mergeCell ref="C35:C37"/>
    <mergeCell ref="D35:D37"/>
    <mergeCell ref="Q35:Q37"/>
    <mergeCell ref="R35:R37"/>
    <mergeCell ref="S35:S37"/>
    <mergeCell ref="T35:T37"/>
    <mergeCell ref="U35:U37"/>
    <mergeCell ref="V35:V37"/>
    <mergeCell ref="W35:W37"/>
    <mergeCell ref="X35:X37"/>
    <mergeCell ref="Y35:Y37"/>
    <mergeCell ref="A38:A40"/>
    <mergeCell ref="B38:B40"/>
    <mergeCell ref="C38:C40"/>
    <mergeCell ref="D38:D40"/>
    <mergeCell ref="Q38:Q40"/>
    <mergeCell ref="R38:R40"/>
    <mergeCell ref="S38:S40"/>
    <mergeCell ref="T38:T40"/>
    <mergeCell ref="U38:U40"/>
    <mergeCell ref="V38:V40"/>
    <mergeCell ref="W38:W40"/>
    <mergeCell ref="X38:X40"/>
    <mergeCell ref="Y38:Y40"/>
    <mergeCell ref="A41:A43"/>
    <mergeCell ref="B41:B43"/>
    <mergeCell ref="C41:C43"/>
    <mergeCell ref="D41:D43"/>
    <mergeCell ref="Q41:Q43"/>
    <mergeCell ref="R41:R43"/>
    <mergeCell ref="S41:S43"/>
    <mergeCell ref="T41:T43"/>
    <mergeCell ref="U41:U43"/>
    <mergeCell ref="V41:V43"/>
    <mergeCell ref="W41:W43"/>
    <mergeCell ref="X41:X43"/>
    <mergeCell ref="A44:A46"/>
    <mergeCell ref="B44:B46"/>
    <mergeCell ref="C44:C46"/>
    <mergeCell ref="D44:D46"/>
    <mergeCell ref="W44:W46"/>
    <mergeCell ref="X44:X46"/>
    <mergeCell ref="Q44:Q46"/>
    <mergeCell ref="R44:R46"/>
    <mergeCell ref="V47:V49"/>
    <mergeCell ref="W47:W49"/>
    <mergeCell ref="S44:S46"/>
    <mergeCell ref="T44:T46"/>
    <mergeCell ref="U44:U46"/>
    <mergeCell ref="V44:V46"/>
    <mergeCell ref="S47:S49"/>
    <mergeCell ref="T47:T49"/>
    <mergeCell ref="U47:U49"/>
    <mergeCell ref="A50:A52"/>
    <mergeCell ref="B50:B52"/>
    <mergeCell ref="C50:C52"/>
    <mergeCell ref="D50:D52"/>
    <mergeCell ref="Q50:Q52"/>
    <mergeCell ref="V50:V52"/>
    <mergeCell ref="U50:U52"/>
    <mergeCell ref="R50:R52"/>
    <mergeCell ref="W50:W52"/>
    <mergeCell ref="X50:X52"/>
    <mergeCell ref="S50:S52"/>
    <mergeCell ref="A47:A49"/>
    <mergeCell ref="B47:B49"/>
    <mergeCell ref="C47:C49"/>
    <mergeCell ref="D47:D49"/>
    <mergeCell ref="Q47:Q49"/>
    <mergeCell ref="R47:R49"/>
    <mergeCell ref="T50:T52"/>
    <mergeCell ref="A53:A55"/>
    <mergeCell ref="B53:B55"/>
    <mergeCell ref="C53:C55"/>
    <mergeCell ref="D53:D55"/>
    <mergeCell ref="Q53:Q55"/>
    <mergeCell ref="R53:R55"/>
    <mergeCell ref="S53:S55"/>
    <mergeCell ref="T53:T55"/>
    <mergeCell ref="U53:U55"/>
    <mergeCell ref="V53:V55"/>
    <mergeCell ref="W53:W55"/>
    <mergeCell ref="X53:X55"/>
    <mergeCell ref="A77:A79"/>
    <mergeCell ref="B77:B79"/>
    <mergeCell ref="C77:C79"/>
    <mergeCell ref="D77:D79"/>
    <mergeCell ref="Q77:Q79"/>
    <mergeCell ref="R77:R79"/>
    <mergeCell ref="S77:S79"/>
    <mergeCell ref="T77:T79"/>
    <mergeCell ref="U77:U79"/>
    <mergeCell ref="V77:V79"/>
    <mergeCell ref="W77:W79"/>
    <mergeCell ref="X77:X79"/>
    <mergeCell ref="Y77:Y79"/>
    <mergeCell ref="A80:A82"/>
    <mergeCell ref="B80:B82"/>
    <mergeCell ref="C80:C82"/>
    <mergeCell ref="D80:D82"/>
    <mergeCell ref="Q80:Q82"/>
    <mergeCell ref="R80:R82"/>
    <mergeCell ref="S80:S82"/>
    <mergeCell ref="T80:T82"/>
    <mergeCell ref="U80:U82"/>
    <mergeCell ref="V80:V82"/>
    <mergeCell ref="W80:W82"/>
    <mergeCell ref="X80:X82"/>
    <mergeCell ref="Y80:Y82"/>
    <mergeCell ref="A83:A85"/>
    <mergeCell ref="B83:B85"/>
    <mergeCell ref="C83:C85"/>
    <mergeCell ref="D83:D85"/>
    <mergeCell ref="Q83:Q85"/>
    <mergeCell ref="R83:R85"/>
    <mergeCell ref="S83:S85"/>
    <mergeCell ref="T83:T85"/>
    <mergeCell ref="U83:U85"/>
    <mergeCell ref="V83:V85"/>
    <mergeCell ref="W83:W85"/>
    <mergeCell ref="X83:X85"/>
    <mergeCell ref="Y83:Y85"/>
    <mergeCell ref="A86:A88"/>
    <mergeCell ref="B86:B88"/>
    <mergeCell ref="C86:C88"/>
    <mergeCell ref="D86:D88"/>
    <mergeCell ref="Q86:Q88"/>
    <mergeCell ref="R86:R88"/>
    <mergeCell ref="S86:S88"/>
    <mergeCell ref="T86:T88"/>
    <mergeCell ref="U86:U88"/>
    <mergeCell ref="V86:V88"/>
    <mergeCell ref="W86:W88"/>
    <mergeCell ref="X86:X88"/>
    <mergeCell ref="Y86:Y88"/>
    <mergeCell ref="A89:A91"/>
    <mergeCell ref="B89:B91"/>
    <mergeCell ref="C89:C91"/>
    <mergeCell ref="D89:D91"/>
    <mergeCell ref="Q89:Q91"/>
    <mergeCell ref="R89:R91"/>
    <mergeCell ref="S89:S91"/>
    <mergeCell ref="T89:T91"/>
    <mergeCell ref="U89:U91"/>
    <mergeCell ref="A92:A94"/>
    <mergeCell ref="B92:B94"/>
    <mergeCell ref="C92:C94"/>
    <mergeCell ref="D92:D94"/>
    <mergeCell ref="R92:R94"/>
    <mergeCell ref="S92:S94"/>
    <mergeCell ref="E92:E94"/>
    <mergeCell ref="V89:V91"/>
    <mergeCell ref="W89:W91"/>
    <mergeCell ref="X89:X91"/>
    <mergeCell ref="V92:V94"/>
    <mergeCell ref="W92:W94"/>
    <mergeCell ref="Y89:Y91"/>
    <mergeCell ref="X92:X94"/>
    <mergeCell ref="Y92:Y94"/>
    <mergeCell ref="Y95:Y97"/>
    <mergeCell ref="U95:U97"/>
    <mergeCell ref="Q95:Q97"/>
    <mergeCell ref="V95:V97"/>
    <mergeCell ref="X95:X97"/>
    <mergeCell ref="W95:W97"/>
    <mergeCell ref="W107:W109"/>
    <mergeCell ref="S104:S106"/>
    <mergeCell ref="T104:T106"/>
    <mergeCell ref="A95:A97"/>
    <mergeCell ref="B95:B97"/>
    <mergeCell ref="C95:C97"/>
    <mergeCell ref="D95:D97"/>
    <mergeCell ref="R95:R97"/>
    <mergeCell ref="R98:R100"/>
    <mergeCell ref="Q107:Q109"/>
    <mergeCell ref="U92:U94"/>
    <mergeCell ref="I92:I94"/>
    <mergeCell ref="J92:J94"/>
    <mergeCell ref="H92:H94"/>
    <mergeCell ref="Q92:Q94"/>
    <mergeCell ref="X104:X106"/>
    <mergeCell ref="O104:O105"/>
    <mergeCell ref="X98:X100"/>
    <mergeCell ref="V98:V100"/>
    <mergeCell ref="W98:W100"/>
    <mergeCell ref="P116:P118"/>
    <mergeCell ref="Q116:Q118"/>
    <mergeCell ref="F92:F94"/>
    <mergeCell ref="G92:G94"/>
    <mergeCell ref="T92:T94"/>
    <mergeCell ref="S95:S97"/>
    <mergeCell ref="T95:T97"/>
    <mergeCell ref="S107:S109"/>
    <mergeCell ref="T107:T109"/>
    <mergeCell ref="J107:J108"/>
    <mergeCell ref="A110:A112"/>
    <mergeCell ref="B110:B112"/>
    <mergeCell ref="V101:V103"/>
    <mergeCell ref="W101:W103"/>
    <mergeCell ref="V107:V109"/>
    <mergeCell ref="Q110:Q112"/>
    <mergeCell ref="R110:R112"/>
    <mergeCell ref="E107:E108"/>
    <mergeCell ref="U107:U109"/>
    <mergeCell ref="I107:I108"/>
    <mergeCell ref="A119:A121"/>
    <mergeCell ref="B119:B121"/>
    <mergeCell ref="C119:C121"/>
    <mergeCell ref="D119:D121"/>
    <mergeCell ref="D116:D118"/>
    <mergeCell ref="E119:E121"/>
    <mergeCell ref="A116:A118"/>
    <mergeCell ref="B116:B118"/>
    <mergeCell ref="C116:C118"/>
    <mergeCell ref="F107:F108"/>
    <mergeCell ref="G107:G108"/>
    <mergeCell ref="M116:M118"/>
    <mergeCell ref="N116:N118"/>
    <mergeCell ref="O116:O118"/>
    <mergeCell ref="L116:L118"/>
    <mergeCell ref="A98:A100"/>
    <mergeCell ref="B98:B100"/>
    <mergeCell ref="C98:C100"/>
    <mergeCell ref="D98:D100"/>
    <mergeCell ref="Q98:Q100"/>
    <mergeCell ref="T98:T100"/>
    <mergeCell ref="Y98:Y100"/>
    <mergeCell ref="A101:A103"/>
    <mergeCell ref="B101:B103"/>
    <mergeCell ref="C101:C103"/>
    <mergeCell ref="D101:D103"/>
    <mergeCell ref="Q101:Q103"/>
    <mergeCell ref="R101:R103"/>
    <mergeCell ref="T101:T103"/>
    <mergeCell ref="S98:S100"/>
    <mergeCell ref="X101:X103"/>
    <mergeCell ref="Y101:Y103"/>
    <mergeCell ref="K104:K105"/>
    <mergeCell ref="L104:L105"/>
    <mergeCell ref="M104:M105"/>
    <mergeCell ref="N104:N105"/>
    <mergeCell ref="R104:R106"/>
    <mergeCell ref="P104:P105"/>
    <mergeCell ref="Q104:Q106"/>
    <mergeCell ref="U104:U106"/>
    <mergeCell ref="V104:V106"/>
    <mergeCell ref="U98:U100"/>
    <mergeCell ref="U101:U103"/>
    <mergeCell ref="A104:A106"/>
    <mergeCell ref="B104:B106"/>
    <mergeCell ref="C104:C106"/>
    <mergeCell ref="D104:D106"/>
    <mergeCell ref="E101:E103"/>
    <mergeCell ref="F101:F103"/>
    <mergeCell ref="G101:G103"/>
    <mergeCell ref="H101:H103"/>
    <mergeCell ref="A113:A115"/>
    <mergeCell ref="B113:B115"/>
    <mergeCell ref="C113:C115"/>
    <mergeCell ref="D113:D115"/>
    <mergeCell ref="Y119:Y121"/>
    <mergeCell ref="F119:F121"/>
    <mergeCell ref="G119:G121"/>
    <mergeCell ref="H119:H121"/>
    <mergeCell ref="Q119:Q121"/>
    <mergeCell ref="R119:R121"/>
    <mergeCell ref="W104:W106"/>
    <mergeCell ref="S119:S121"/>
    <mergeCell ref="A107:A109"/>
    <mergeCell ref="B107:B109"/>
    <mergeCell ref="C107:C109"/>
    <mergeCell ref="D107:D109"/>
    <mergeCell ref="T119:T121"/>
    <mergeCell ref="U119:U121"/>
    <mergeCell ref="V110:V112"/>
    <mergeCell ref="W110:W112"/>
    <mergeCell ref="X107:X109"/>
    <mergeCell ref="S116:S118"/>
    <mergeCell ref="T116:T118"/>
    <mergeCell ref="R107:R109"/>
    <mergeCell ref="Y113:Y115"/>
    <mergeCell ref="V113:V115"/>
    <mergeCell ref="U113:U115"/>
    <mergeCell ref="X116:X118"/>
    <mergeCell ref="W116:W118"/>
    <mergeCell ref="U110:U112"/>
    <mergeCell ref="X110:X112"/>
    <mergeCell ref="I119:I121"/>
    <mergeCell ref="J119:J121"/>
    <mergeCell ref="V119:V121"/>
    <mergeCell ref="W119:W121"/>
    <mergeCell ref="X119:X121"/>
    <mergeCell ref="K116:K118"/>
    <mergeCell ref="U116:U118"/>
    <mergeCell ref="V116:V118"/>
    <mergeCell ref="S110:S112"/>
    <mergeCell ref="C110:C112"/>
    <mergeCell ref="D110:D112"/>
    <mergeCell ref="K110:K111"/>
    <mergeCell ref="Y110:Y112"/>
    <mergeCell ref="L110:L111"/>
    <mergeCell ref="M110:M111"/>
    <mergeCell ref="N110:N111"/>
    <mergeCell ref="O110:O111"/>
    <mergeCell ref="T110:T112"/>
    <mergeCell ref="P110:P111"/>
    <mergeCell ref="I101:I103"/>
    <mergeCell ref="J101:J103"/>
    <mergeCell ref="S101:S103"/>
    <mergeCell ref="H107:H108"/>
    <mergeCell ref="X122:X124"/>
    <mergeCell ref="Y122:Y124"/>
    <mergeCell ref="U122:U124"/>
    <mergeCell ref="T113:T115"/>
    <mergeCell ref="W113:W115"/>
    <mergeCell ref="X113:X115"/>
    <mergeCell ref="U131:U133"/>
    <mergeCell ref="V131:V133"/>
    <mergeCell ref="W131:W133"/>
    <mergeCell ref="X131:X133"/>
    <mergeCell ref="Y131:Y133"/>
    <mergeCell ref="X125:X127"/>
    <mergeCell ref="Y125:Y127"/>
    <mergeCell ref="W128:W130"/>
    <mergeCell ref="X128:X130"/>
    <mergeCell ref="Y128:Y130"/>
    <mergeCell ref="W122:W124"/>
    <mergeCell ref="W125:W127"/>
    <mergeCell ref="V125:V127"/>
    <mergeCell ref="S125:S127"/>
    <mergeCell ref="T125:T127"/>
    <mergeCell ref="P123:P124"/>
    <mergeCell ref="V128:V130"/>
    <mergeCell ref="A122:A124"/>
    <mergeCell ref="B122:B124"/>
    <mergeCell ref="C122:C124"/>
    <mergeCell ref="D122:D124"/>
    <mergeCell ref="U128:U130"/>
    <mergeCell ref="O125:O126"/>
    <mergeCell ref="P125:P126"/>
    <mergeCell ref="V122:V124"/>
    <mergeCell ref="U125:U127"/>
    <mergeCell ref="M125:M126"/>
    <mergeCell ref="N125:N126"/>
    <mergeCell ref="A128:A130"/>
    <mergeCell ref="B128:B130"/>
    <mergeCell ref="C128:C130"/>
    <mergeCell ref="D128:D130"/>
    <mergeCell ref="F128:F129"/>
    <mergeCell ref="G128:G129"/>
    <mergeCell ref="H128:H129"/>
    <mergeCell ref="I128:I129"/>
    <mergeCell ref="J128:J129"/>
    <mergeCell ref="A125:A127"/>
    <mergeCell ref="B125:B127"/>
    <mergeCell ref="C125:C127"/>
    <mergeCell ref="D125:D127"/>
    <mergeCell ref="L128:L130"/>
    <mergeCell ref="X137:X138"/>
    <mergeCell ref="S128:S130"/>
    <mergeCell ref="T128:T130"/>
    <mergeCell ref="A131:A133"/>
    <mergeCell ref="B131:B133"/>
    <mergeCell ref="C131:C133"/>
    <mergeCell ref="D131:D133"/>
    <mergeCell ref="R131:R133"/>
    <mergeCell ref="E128:E129"/>
    <mergeCell ref="A137:A138"/>
    <mergeCell ref="M128:M130"/>
    <mergeCell ref="B137:B138"/>
    <mergeCell ref="C137:C138"/>
    <mergeCell ref="D137:D138"/>
    <mergeCell ref="V137:V138"/>
    <mergeCell ref="S131:S133"/>
    <mergeCell ref="T131:T133"/>
    <mergeCell ref="U137:U138"/>
    <mergeCell ref="Q137:Q138"/>
    <mergeCell ref="R137:R138"/>
    <mergeCell ref="A139:A141"/>
    <mergeCell ref="B139:B141"/>
    <mergeCell ref="C139:C141"/>
    <mergeCell ref="D139:D141"/>
    <mergeCell ref="U139:U141"/>
    <mergeCell ref="Q139:Q141"/>
    <mergeCell ref="C145:C147"/>
    <mergeCell ref="D145:D147"/>
    <mergeCell ref="A142:A144"/>
    <mergeCell ref="B142:B144"/>
    <mergeCell ref="C142:C144"/>
    <mergeCell ref="D142:D144"/>
    <mergeCell ref="Q145:Q147"/>
    <mergeCell ref="U148:U150"/>
    <mergeCell ref="A148:A150"/>
    <mergeCell ref="B148:B150"/>
    <mergeCell ref="C148:C150"/>
    <mergeCell ref="D148:D150"/>
    <mergeCell ref="E148:E149"/>
    <mergeCell ref="F148:F149"/>
    <mergeCell ref="H148:H149"/>
    <mergeCell ref="J148:J149"/>
    <mergeCell ref="B154:B156"/>
    <mergeCell ref="Q148:Q150"/>
    <mergeCell ref="A145:A147"/>
    <mergeCell ref="B145:B147"/>
    <mergeCell ref="X151:X153"/>
    <mergeCell ref="Q151:Q153"/>
    <mergeCell ref="T151:T153"/>
    <mergeCell ref="R151:R153"/>
    <mergeCell ref="S151:S153"/>
    <mergeCell ref="I148:I149"/>
    <mergeCell ref="D154:D156"/>
    <mergeCell ref="R154:R156"/>
    <mergeCell ref="T160:T162"/>
    <mergeCell ref="U160:U162"/>
    <mergeCell ref="A151:A153"/>
    <mergeCell ref="B151:B153"/>
    <mergeCell ref="C151:C153"/>
    <mergeCell ref="D151:D153"/>
    <mergeCell ref="T154:T156"/>
    <mergeCell ref="A154:A156"/>
    <mergeCell ref="R157:R159"/>
    <mergeCell ref="S157:S159"/>
    <mergeCell ref="T157:T159"/>
    <mergeCell ref="Y154:Y156"/>
    <mergeCell ref="A157:A159"/>
    <mergeCell ref="B157:B159"/>
    <mergeCell ref="C157:C159"/>
    <mergeCell ref="D157:D159"/>
    <mergeCell ref="Q157:Q159"/>
    <mergeCell ref="C154:C156"/>
    <mergeCell ref="Y157:Y159"/>
    <mergeCell ref="Y160:Y162"/>
    <mergeCell ref="V160:V162"/>
    <mergeCell ref="W160:W162"/>
    <mergeCell ref="X160:X162"/>
    <mergeCell ref="V157:V159"/>
    <mergeCell ref="W157:W159"/>
    <mergeCell ref="X157:X159"/>
    <mergeCell ref="A160:A162"/>
    <mergeCell ref="B160:B162"/>
    <mergeCell ref="C160:C162"/>
    <mergeCell ref="D160:D162"/>
    <mergeCell ref="Q160:Q162"/>
    <mergeCell ref="R160:R162"/>
    <mergeCell ref="X154:X156"/>
    <mergeCell ref="V154:V156"/>
    <mergeCell ref="W154:W156"/>
    <mergeCell ref="T142:T144"/>
    <mergeCell ref="U142:U144"/>
    <mergeCell ref="T139:T141"/>
    <mergeCell ref="X142:X144"/>
    <mergeCell ref="V151:V153"/>
    <mergeCell ref="W151:W153"/>
    <mergeCell ref="X148:X150"/>
    <mergeCell ref="U151:U153"/>
    <mergeCell ref="S160:S162"/>
    <mergeCell ref="T137:T138"/>
    <mergeCell ref="R145:R147"/>
    <mergeCell ref="S154:S156"/>
    <mergeCell ref="U154:U156"/>
    <mergeCell ref="U157:U159"/>
    <mergeCell ref="U145:U147"/>
    <mergeCell ref="T148:T150"/>
    <mergeCell ref="S145:S147"/>
    <mergeCell ref="Q142:Q144"/>
    <mergeCell ref="Y137:Y138"/>
    <mergeCell ref="R139:R141"/>
    <mergeCell ref="S139:S141"/>
    <mergeCell ref="R142:R144"/>
    <mergeCell ref="S142:S144"/>
    <mergeCell ref="S137:S138"/>
    <mergeCell ref="V139:V141"/>
    <mergeCell ref="W139:W141"/>
    <mergeCell ref="X139:X141"/>
    <mergeCell ref="T145:T147"/>
    <mergeCell ref="S148:S150"/>
    <mergeCell ref="R148:R150"/>
    <mergeCell ref="Y142:Y144"/>
    <mergeCell ref="Y145:Y147"/>
    <mergeCell ref="Y148:Y150"/>
    <mergeCell ref="X145:X147"/>
    <mergeCell ref="V148:V150"/>
    <mergeCell ref="W148:W150"/>
    <mergeCell ref="W145:W147"/>
    <mergeCell ref="A134:A136"/>
    <mergeCell ref="B134:B136"/>
    <mergeCell ref="C134:C136"/>
    <mergeCell ref="Q113:Q115"/>
    <mergeCell ref="R113:R115"/>
    <mergeCell ref="S113:S115"/>
    <mergeCell ref="N128:N130"/>
    <mergeCell ref="O128:O130"/>
    <mergeCell ref="P128:P130"/>
    <mergeCell ref="K128:K130"/>
    <mergeCell ref="A472:A474"/>
    <mergeCell ref="B472:B474"/>
    <mergeCell ref="C472:C474"/>
    <mergeCell ref="D472:D474"/>
    <mergeCell ref="Q472:Q474"/>
    <mergeCell ref="R472:R474"/>
    <mergeCell ref="Y472:Y474"/>
    <mergeCell ref="S472:S474"/>
    <mergeCell ref="T472:T474"/>
    <mergeCell ref="U472:U474"/>
    <mergeCell ref="V472:V474"/>
    <mergeCell ref="W472:W474"/>
    <mergeCell ref="X472:X474"/>
    <mergeCell ref="A59:A61"/>
    <mergeCell ref="B59:B61"/>
    <mergeCell ref="C59:C61"/>
    <mergeCell ref="D59:D61"/>
    <mergeCell ref="Q59:Q61"/>
    <mergeCell ref="R59:R61"/>
    <mergeCell ref="S59:S61"/>
    <mergeCell ref="T59:T61"/>
    <mergeCell ref="U59:U61"/>
    <mergeCell ref="V59:V61"/>
    <mergeCell ref="W59:W61"/>
    <mergeCell ref="X59:X61"/>
    <mergeCell ref="Y59:Y61"/>
    <mergeCell ref="A62:A64"/>
    <mergeCell ref="B62:B64"/>
    <mergeCell ref="C62:C64"/>
    <mergeCell ref="D62:D64"/>
    <mergeCell ref="Q62:Q64"/>
    <mergeCell ref="R62:R64"/>
    <mergeCell ref="S62:S64"/>
    <mergeCell ref="T62:T64"/>
    <mergeCell ref="U62:U64"/>
    <mergeCell ref="V62:V64"/>
    <mergeCell ref="W62:W64"/>
    <mergeCell ref="X62:X64"/>
    <mergeCell ref="Y62:Y64"/>
    <mergeCell ref="A65:A67"/>
    <mergeCell ref="B65:B67"/>
    <mergeCell ref="C65:C67"/>
    <mergeCell ref="D65:D67"/>
    <mergeCell ref="Q65:Q67"/>
    <mergeCell ref="R65:R67"/>
    <mergeCell ref="S65:S67"/>
    <mergeCell ref="T65:T67"/>
    <mergeCell ref="U65:U67"/>
    <mergeCell ref="V65:V67"/>
    <mergeCell ref="W65:W67"/>
    <mergeCell ref="X65:X67"/>
    <mergeCell ref="Y65:Y67"/>
    <mergeCell ref="A68:A70"/>
    <mergeCell ref="B68:B70"/>
    <mergeCell ref="C68:C70"/>
    <mergeCell ref="D68:D70"/>
    <mergeCell ref="Q68:Q70"/>
    <mergeCell ref="R68:R70"/>
    <mergeCell ref="S68:S70"/>
    <mergeCell ref="T68:T70"/>
    <mergeCell ref="U68:U70"/>
    <mergeCell ref="Y68:Y70"/>
    <mergeCell ref="A71:A73"/>
    <mergeCell ref="B71:B73"/>
    <mergeCell ref="C71:C73"/>
    <mergeCell ref="D71:D73"/>
    <mergeCell ref="Q71:Q73"/>
    <mergeCell ref="R71:R73"/>
    <mergeCell ref="V71:V73"/>
    <mergeCell ref="W71:W73"/>
    <mergeCell ref="X71:X73"/>
    <mergeCell ref="V68:V70"/>
    <mergeCell ref="W68:W70"/>
    <mergeCell ref="X68:X70"/>
    <mergeCell ref="Q74:Q76"/>
    <mergeCell ref="R74:R76"/>
    <mergeCell ref="S74:S76"/>
    <mergeCell ref="T74:T76"/>
    <mergeCell ref="U74:U76"/>
    <mergeCell ref="S71:S73"/>
    <mergeCell ref="T71:T73"/>
    <mergeCell ref="U71:U73"/>
    <mergeCell ref="Y74:Y76"/>
    <mergeCell ref="A163:A165"/>
    <mergeCell ref="B163:B165"/>
    <mergeCell ref="C163:C165"/>
    <mergeCell ref="D163:D165"/>
    <mergeCell ref="Y71:Y73"/>
    <mergeCell ref="A74:A76"/>
    <mergeCell ref="B74:B76"/>
    <mergeCell ref="C74:C76"/>
    <mergeCell ref="D74:D76"/>
    <mergeCell ref="V163:V165"/>
    <mergeCell ref="W163:W165"/>
    <mergeCell ref="X163:X165"/>
    <mergeCell ref="U163:U165"/>
    <mergeCell ref="V74:V76"/>
    <mergeCell ref="W74:W76"/>
    <mergeCell ref="X74:X76"/>
    <mergeCell ref="W137:W138"/>
    <mergeCell ref="V145:V147"/>
    <mergeCell ref="R166:R168"/>
    <mergeCell ref="S166:S168"/>
    <mergeCell ref="T166:T168"/>
    <mergeCell ref="U166:U168"/>
    <mergeCell ref="R163:R165"/>
    <mergeCell ref="S163:S165"/>
    <mergeCell ref="T163:T165"/>
    <mergeCell ref="X166:X168"/>
    <mergeCell ref="Y166:Y168"/>
    <mergeCell ref="A169:A171"/>
    <mergeCell ref="B169:B171"/>
    <mergeCell ref="C169:C171"/>
    <mergeCell ref="D169:D171"/>
    <mergeCell ref="A166:A168"/>
    <mergeCell ref="B166:B168"/>
    <mergeCell ref="C166:C168"/>
    <mergeCell ref="D166:D168"/>
    <mergeCell ref="S169:S171"/>
    <mergeCell ref="T169:T171"/>
    <mergeCell ref="U169:U171"/>
    <mergeCell ref="V169:V171"/>
    <mergeCell ref="W169:W171"/>
    <mergeCell ref="V166:V168"/>
    <mergeCell ref="W166:W168"/>
    <mergeCell ref="Y172:Y174"/>
    <mergeCell ref="X169:X171"/>
    <mergeCell ref="Y169:Y171"/>
    <mergeCell ref="A172:A174"/>
    <mergeCell ref="B172:B174"/>
    <mergeCell ref="C172:C174"/>
    <mergeCell ref="D172:D174"/>
    <mergeCell ref="R172:R174"/>
    <mergeCell ref="S172:S174"/>
    <mergeCell ref="R169:R171"/>
    <mergeCell ref="U175:U177"/>
    <mergeCell ref="T172:T174"/>
    <mergeCell ref="U172:U174"/>
    <mergeCell ref="V172:V174"/>
    <mergeCell ref="W172:W174"/>
    <mergeCell ref="X172:X174"/>
    <mergeCell ref="V175:V177"/>
    <mergeCell ref="W175:W177"/>
    <mergeCell ref="X175:X177"/>
    <mergeCell ref="B175:B177"/>
    <mergeCell ref="C175:C177"/>
    <mergeCell ref="D175:D177"/>
    <mergeCell ref="R175:R177"/>
    <mergeCell ref="S175:S177"/>
    <mergeCell ref="T175:T177"/>
    <mergeCell ref="Y175:Y177"/>
    <mergeCell ref="A417:A419"/>
    <mergeCell ref="B417:B419"/>
    <mergeCell ref="C417:C419"/>
    <mergeCell ref="D417:D419"/>
    <mergeCell ref="Q417:Q419"/>
    <mergeCell ref="A175:A177"/>
    <mergeCell ref="R417:R419"/>
    <mergeCell ref="S417:S419"/>
    <mergeCell ref="T417:T419"/>
    <mergeCell ref="U417:U419"/>
    <mergeCell ref="V417:V419"/>
    <mergeCell ref="W417:W419"/>
    <mergeCell ref="X417:X419"/>
    <mergeCell ref="Y417:Y419"/>
    <mergeCell ref="A420:A422"/>
    <mergeCell ref="B420:B422"/>
    <mergeCell ref="C420:C422"/>
    <mergeCell ref="D420:D422"/>
    <mergeCell ref="Q420:Q422"/>
    <mergeCell ref="R420:R422"/>
    <mergeCell ref="S420:S422"/>
    <mergeCell ref="T420:T422"/>
    <mergeCell ref="U420:U422"/>
    <mergeCell ref="V420:V422"/>
    <mergeCell ref="W420:W422"/>
    <mergeCell ref="X420:X422"/>
    <mergeCell ref="Y420:Y422"/>
    <mergeCell ref="A423:A425"/>
    <mergeCell ref="B423:B425"/>
    <mergeCell ref="C423:C425"/>
    <mergeCell ref="D423:D425"/>
    <mergeCell ref="Q423:Q425"/>
    <mergeCell ref="R423:R425"/>
    <mergeCell ref="Y423:Y425"/>
    <mergeCell ref="S423:S425"/>
    <mergeCell ref="T423:T425"/>
    <mergeCell ref="U423:U425"/>
    <mergeCell ref="V423:V425"/>
    <mergeCell ref="W423:W425"/>
    <mergeCell ref="X423:X425"/>
    <mergeCell ref="A478:A479"/>
    <mergeCell ref="B478:B479"/>
    <mergeCell ref="C478:C479"/>
    <mergeCell ref="D478:D479"/>
    <mergeCell ref="K478:K479"/>
    <mergeCell ref="L478:L479"/>
    <mergeCell ref="V478:V479"/>
    <mergeCell ref="W478:W479"/>
    <mergeCell ref="X478:X479"/>
    <mergeCell ref="M478:M479"/>
    <mergeCell ref="N478:N479"/>
    <mergeCell ref="O478:O479"/>
    <mergeCell ref="P478:P479"/>
    <mergeCell ref="Q478:Q479"/>
    <mergeCell ref="R478:R479"/>
    <mergeCell ref="Y478:Y479"/>
    <mergeCell ref="Q154:Q156"/>
    <mergeCell ref="Q163:Q165"/>
    <mergeCell ref="Q166:Q168"/>
    <mergeCell ref="Q169:Q171"/>
    <mergeCell ref="Q172:Q174"/>
    <mergeCell ref="Q175:Q177"/>
    <mergeCell ref="S478:S479"/>
    <mergeCell ref="T478:T479"/>
    <mergeCell ref="U478:U479"/>
    <mergeCell ref="S451:S453"/>
    <mergeCell ref="T451:T453"/>
    <mergeCell ref="U451:U453"/>
    <mergeCell ref="V451:V453"/>
    <mergeCell ref="W451:W453"/>
    <mergeCell ref="X451:X453"/>
    <mergeCell ref="Y451:Y453"/>
    <mergeCell ref="Z451:Z453"/>
    <mergeCell ref="A454:A456"/>
    <mergeCell ref="B454:B456"/>
    <mergeCell ref="C454:C456"/>
    <mergeCell ref="D454:D456"/>
    <mergeCell ref="Q454:Q456"/>
    <mergeCell ref="R454:R456"/>
    <mergeCell ref="S454:S456"/>
    <mergeCell ref="T454:T456"/>
    <mergeCell ref="U454:U456"/>
    <mergeCell ref="V454:V456"/>
    <mergeCell ref="W454:W456"/>
    <mergeCell ref="X454:X456"/>
    <mergeCell ref="Y454:Y456"/>
    <mergeCell ref="Z454:Z456"/>
    <mergeCell ref="A457:A459"/>
    <mergeCell ref="B457:B459"/>
    <mergeCell ref="C457:C459"/>
    <mergeCell ref="D457:D459"/>
    <mergeCell ref="Q457:Q459"/>
    <mergeCell ref="R457:R459"/>
    <mergeCell ref="Y457:Y459"/>
    <mergeCell ref="Z457:Z459"/>
    <mergeCell ref="S457:S459"/>
    <mergeCell ref="T457:T459"/>
    <mergeCell ref="U457:U459"/>
    <mergeCell ref="V457:V459"/>
    <mergeCell ref="W457:W459"/>
    <mergeCell ref="X457:X459"/>
  </mergeCells>
  <phoneticPr fontId="3" type="noConversion"/>
  <hyperlinks>
    <hyperlink ref="Y460" r:id="rId1"/>
    <hyperlink ref="Y472" r:id="rId2"/>
  </hyperlinks>
  <printOptions horizontalCentered="1"/>
  <pageMargins left="0.23622047244094491" right="0.15748031496062992" top="0.70866141732283472" bottom="0.39370078740157483" header="0.19685039370078741" footer="0.15748031496062992"/>
  <pageSetup paperSize="9" scale="50" orientation="landscape" horizontalDpi="200" verticalDpi="200" r:id="rId3"/>
  <headerFooter alignWithMargins="0"/>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WwW.YlmF.CoM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cp:lastPrinted>2017-02-15T02:07:42Z</cp:lastPrinted>
  <dcterms:created xsi:type="dcterms:W3CDTF">2014-02-09T06:50:05Z</dcterms:created>
  <dcterms:modified xsi:type="dcterms:W3CDTF">2017-02-15T08:01:55Z</dcterms:modified>
</cp:coreProperties>
</file>